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Serviço\01 - Engenheiro CAE\PROJETOS\185 - Creche Juramento\18- PLANILHA SICOM\"/>
    </mc:Choice>
  </mc:AlternateContent>
  <xr:revisionPtr revIDLastSave="0" documentId="13_ncr:1_{A288FD2B-BA6E-47D0-909E-BE82540A074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lanilha Orçamentária" sheetId="1" r:id="rId1"/>
    <sheet name="Detalhamento do BDI" sheetId="4" r:id="rId2"/>
  </sheets>
  <definedNames>
    <definedName name="_xlnm._FilterDatabase" localSheetId="0" hidden="1">'Planilha Orçamentária'!$B$14:$V$80</definedName>
    <definedName name="_xlnm.Print_Area" localSheetId="0">'Planilha Orçamentária'!$A$1:$L$287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J218" i="1"/>
  <c r="K218" i="1" s="1"/>
  <c r="L218" i="1" s="1"/>
  <c r="J212" i="1"/>
  <c r="K212" i="1" s="1"/>
  <c r="L212" i="1" s="1"/>
  <c r="J197" i="1"/>
  <c r="K197" i="1" s="1"/>
  <c r="L197" i="1" s="1"/>
  <c r="J75" i="1"/>
  <c r="K75" i="1" s="1"/>
  <c r="L75" i="1" s="1"/>
  <c r="J58" i="1"/>
  <c r="K58" i="1" s="1"/>
  <c r="L58" i="1" s="1"/>
  <c r="J53" i="1"/>
  <c r="K53" i="1" s="1"/>
  <c r="L53" i="1" s="1"/>
  <c r="J45" i="1"/>
  <c r="K45" i="1" s="1"/>
  <c r="L45" i="1" s="1"/>
  <c r="J44" i="1"/>
  <c r="K44" i="1" s="1"/>
  <c r="L44" i="1" s="1"/>
  <c r="J43" i="1"/>
  <c r="K43" i="1" s="1"/>
  <c r="L43" i="1" s="1"/>
  <c r="J287" i="1"/>
  <c r="K287" i="1" s="1"/>
  <c r="L287" i="1" s="1"/>
  <c r="J286" i="1"/>
  <c r="K286" i="1" s="1"/>
  <c r="L286" i="1" s="1"/>
  <c r="J285" i="1"/>
  <c r="K285" i="1" s="1"/>
  <c r="L285" i="1" s="1"/>
  <c r="J284" i="1"/>
  <c r="K284" i="1" s="1"/>
  <c r="L284" i="1" s="1"/>
  <c r="J283" i="1"/>
  <c r="K283" i="1" s="1"/>
  <c r="L283" i="1" s="1"/>
  <c r="J282" i="1"/>
  <c r="K282" i="1" s="1"/>
  <c r="L282" i="1" s="1"/>
  <c r="J281" i="1"/>
  <c r="K281" i="1" s="1"/>
  <c r="L281" i="1" s="1"/>
  <c r="J280" i="1"/>
  <c r="K280" i="1" s="1"/>
  <c r="L280" i="1" s="1"/>
  <c r="J279" i="1"/>
  <c r="K279" i="1" s="1"/>
  <c r="L279" i="1" s="1"/>
  <c r="J278" i="1"/>
  <c r="K278" i="1" s="1"/>
  <c r="L278" i="1" s="1"/>
  <c r="J277" i="1"/>
  <c r="K277" i="1" s="1"/>
  <c r="L277" i="1" s="1"/>
  <c r="J276" i="1"/>
  <c r="K276" i="1" s="1"/>
  <c r="L276" i="1" s="1"/>
  <c r="J275" i="1"/>
  <c r="K275" i="1" s="1"/>
  <c r="L275" i="1" s="1"/>
  <c r="J274" i="1"/>
  <c r="K274" i="1" s="1"/>
  <c r="L274" i="1" s="1"/>
  <c r="J273" i="1"/>
  <c r="K273" i="1" s="1"/>
  <c r="L273" i="1" s="1"/>
  <c r="J272" i="1"/>
  <c r="K272" i="1" s="1"/>
  <c r="L272" i="1" s="1"/>
  <c r="J271" i="1"/>
  <c r="K271" i="1" s="1"/>
  <c r="L271" i="1" s="1"/>
  <c r="J270" i="1"/>
  <c r="K270" i="1" s="1"/>
  <c r="L270" i="1" s="1"/>
  <c r="J269" i="1"/>
  <c r="K269" i="1" s="1"/>
  <c r="L269" i="1" s="1"/>
  <c r="J268" i="1"/>
  <c r="K268" i="1" s="1"/>
  <c r="L268" i="1" s="1"/>
  <c r="J267" i="1"/>
  <c r="K267" i="1" s="1"/>
  <c r="L267" i="1" s="1"/>
  <c r="J266" i="1"/>
  <c r="K266" i="1" s="1"/>
  <c r="L266" i="1" s="1"/>
  <c r="J265" i="1"/>
  <c r="K265" i="1" s="1"/>
  <c r="L265" i="1" s="1"/>
  <c r="J264" i="1"/>
  <c r="K264" i="1" s="1"/>
  <c r="L264" i="1" s="1"/>
  <c r="J263" i="1"/>
  <c r="K263" i="1" s="1"/>
  <c r="L263" i="1" s="1"/>
  <c r="J262" i="1"/>
  <c r="K262" i="1" s="1"/>
  <c r="L262" i="1" s="1"/>
  <c r="J261" i="1"/>
  <c r="K261" i="1" s="1"/>
  <c r="L261" i="1" s="1"/>
  <c r="J260" i="1"/>
  <c r="K260" i="1" s="1"/>
  <c r="L260" i="1" s="1"/>
  <c r="J259" i="1"/>
  <c r="K259" i="1" s="1"/>
  <c r="L259" i="1" s="1"/>
  <c r="J258" i="1"/>
  <c r="K258" i="1" s="1"/>
  <c r="L258" i="1" s="1"/>
  <c r="J257" i="1"/>
  <c r="K257" i="1" s="1"/>
  <c r="L257" i="1" s="1"/>
  <c r="J256" i="1"/>
  <c r="K256" i="1" s="1"/>
  <c r="L256" i="1" s="1"/>
  <c r="J255" i="1"/>
  <c r="K255" i="1" s="1"/>
  <c r="L255" i="1" s="1"/>
  <c r="J254" i="1"/>
  <c r="K254" i="1" s="1"/>
  <c r="L254" i="1" s="1"/>
  <c r="J253" i="1"/>
  <c r="K253" i="1" s="1"/>
  <c r="L253" i="1" s="1"/>
  <c r="J252" i="1"/>
  <c r="K252" i="1" s="1"/>
  <c r="L252" i="1" s="1"/>
  <c r="J251" i="1"/>
  <c r="K251" i="1" s="1"/>
  <c r="L251" i="1" s="1"/>
  <c r="J250" i="1"/>
  <c r="K250" i="1" s="1"/>
  <c r="L250" i="1" s="1"/>
  <c r="J249" i="1"/>
  <c r="K249" i="1" s="1"/>
  <c r="L249" i="1" s="1"/>
  <c r="J248" i="1"/>
  <c r="K248" i="1" s="1"/>
  <c r="L248" i="1" s="1"/>
  <c r="J247" i="1"/>
  <c r="K247" i="1" s="1"/>
  <c r="L247" i="1" s="1"/>
  <c r="J246" i="1"/>
  <c r="K246" i="1" s="1"/>
  <c r="L246" i="1" s="1"/>
  <c r="J245" i="1"/>
  <c r="K245" i="1" s="1"/>
  <c r="L245" i="1" s="1"/>
  <c r="J244" i="1"/>
  <c r="K244" i="1" s="1"/>
  <c r="L244" i="1" s="1"/>
  <c r="J243" i="1"/>
  <c r="K243" i="1" s="1"/>
  <c r="L243" i="1" s="1"/>
  <c r="J242" i="1"/>
  <c r="K242" i="1" s="1"/>
  <c r="L242" i="1" s="1"/>
  <c r="J241" i="1"/>
  <c r="K241" i="1" s="1"/>
  <c r="L241" i="1" s="1"/>
  <c r="J240" i="1"/>
  <c r="K240" i="1" s="1"/>
  <c r="L240" i="1" s="1"/>
  <c r="J239" i="1"/>
  <c r="K239" i="1" s="1"/>
  <c r="L239" i="1" s="1"/>
  <c r="J238" i="1"/>
  <c r="K238" i="1" s="1"/>
  <c r="L238" i="1" s="1"/>
  <c r="J237" i="1"/>
  <c r="K237" i="1" s="1"/>
  <c r="L237" i="1" s="1"/>
  <c r="J236" i="1"/>
  <c r="K236" i="1" s="1"/>
  <c r="L236" i="1" s="1"/>
  <c r="J235" i="1"/>
  <c r="K235" i="1" s="1"/>
  <c r="L235" i="1" s="1"/>
  <c r="J234" i="1"/>
  <c r="K234" i="1" s="1"/>
  <c r="L234" i="1" s="1"/>
  <c r="J233" i="1"/>
  <c r="K233" i="1" s="1"/>
  <c r="L233" i="1" s="1"/>
  <c r="J232" i="1"/>
  <c r="K232" i="1" s="1"/>
  <c r="L232" i="1" s="1"/>
  <c r="J231" i="1"/>
  <c r="K231" i="1" s="1"/>
  <c r="L231" i="1" s="1"/>
  <c r="J230" i="1"/>
  <c r="K230" i="1" s="1"/>
  <c r="L230" i="1" s="1"/>
  <c r="J229" i="1"/>
  <c r="K229" i="1" s="1"/>
  <c r="L229" i="1" s="1"/>
  <c r="J228" i="1"/>
  <c r="K228" i="1" s="1"/>
  <c r="L228" i="1" s="1"/>
  <c r="J227" i="1"/>
  <c r="K227" i="1" s="1"/>
  <c r="L227" i="1" s="1"/>
  <c r="J226" i="1"/>
  <c r="K226" i="1" s="1"/>
  <c r="L226" i="1" s="1"/>
  <c r="J225" i="1"/>
  <c r="K225" i="1" s="1"/>
  <c r="L225" i="1" s="1"/>
  <c r="J224" i="1"/>
  <c r="K224" i="1" s="1"/>
  <c r="L224" i="1" s="1"/>
  <c r="J223" i="1"/>
  <c r="K223" i="1" s="1"/>
  <c r="L223" i="1" s="1"/>
  <c r="J222" i="1"/>
  <c r="K222" i="1" s="1"/>
  <c r="L222" i="1" s="1"/>
  <c r="J221" i="1"/>
  <c r="K221" i="1" s="1"/>
  <c r="L221" i="1" s="1"/>
  <c r="J220" i="1"/>
  <c r="K220" i="1" s="1"/>
  <c r="L220" i="1" s="1"/>
  <c r="J219" i="1"/>
  <c r="K219" i="1" s="1"/>
  <c r="L219" i="1" s="1"/>
  <c r="J217" i="1"/>
  <c r="K217" i="1" s="1"/>
  <c r="L217" i="1" s="1"/>
  <c r="J216" i="1"/>
  <c r="K216" i="1" s="1"/>
  <c r="L216" i="1" s="1"/>
  <c r="J215" i="1"/>
  <c r="K215" i="1" s="1"/>
  <c r="L215" i="1" s="1"/>
  <c r="J214" i="1"/>
  <c r="K214" i="1" s="1"/>
  <c r="L214" i="1" s="1"/>
  <c r="J213" i="1"/>
  <c r="K213" i="1" s="1"/>
  <c r="L213" i="1" s="1"/>
  <c r="J211" i="1"/>
  <c r="K211" i="1" s="1"/>
  <c r="L211" i="1" s="1"/>
  <c r="J210" i="1"/>
  <c r="K210" i="1" s="1"/>
  <c r="L210" i="1" s="1"/>
  <c r="J209" i="1"/>
  <c r="K209" i="1" s="1"/>
  <c r="L209" i="1" s="1"/>
  <c r="J208" i="1"/>
  <c r="K208" i="1" s="1"/>
  <c r="L208" i="1" s="1"/>
  <c r="J207" i="1"/>
  <c r="K207" i="1" s="1"/>
  <c r="L207" i="1" s="1"/>
  <c r="J206" i="1"/>
  <c r="K206" i="1" s="1"/>
  <c r="L206" i="1" s="1"/>
  <c r="J205" i="1"/>
  <c r="K205" i="1" s="1"/>
  <c r="L205" i="1" s="1"/>
  <c r="J204" i="1"/>
  <c r="K204" i="1" s="1"/>
  <c r="L204" i="1" s="1"/>
  <c r="J203" i="1"/>
  <c r="K203" i="1" s="1"/>
  <c r="L203" i="1" s="1"/>
  <c r="J202" i="1"/>
  <c r="K202" i="1" s="1"/>
  <c r="L202" i="1" s="1"/>
  <c r="J201" i="1"/>
  <c r="K201" i="1" s="1"/>
  <c r="L201" i="1" s="1"/>
  <c r="J200" i="1"/>
  <c r="K200" i="1" s="1"/>
  <c r="L200" i="1" s="1"/>
  <c r="J199" i="1"/>
  <c r="K199" i="1" s="1"/>
  <c r="L199" i="1" s="1"/>
  <c r="J198" i="1"/>
  <c r="K198" i="1" s="1"/>
  <c r="L198" i="1" s="1"/>
  <c r="J196" i="1"/>
  <c r="K196" i="1" s="1"/>
  <c r="L196" i="1" s="1"/>
  <c r="J195" i="1"/>
  <c r="K195" i="1" s="1"/>
  <c r="L195" i="1" s="1"/>
  <c r="J194" i="1"/>
  <c r="K194" i="1" s="1"/>
  <c r="L194" i="1" s="1"/>
  <c r="J193" i="1"/>
  <c r="K193" i="1" s="1"/>
  <c r="L193" i="1" s="1"/>
  <c r="J192" i="1"/>
  <c r="K192" i="1" s="1"/>
  <c r="L192" i="1" s="1"/>
  <c r="J191" i="1"/>
  <c r="K191" i="1" s="1"/>
  <c r="L191" i="1" s="1"/>
  <c r="J190" i="1"/>
  <c r="K190" i="1" s="1"/>
  <c r="L190" i="1" s="1"/>
  <c r="J189" i="1"/>
  <c r="K189" i="1" s="1"/>
  <c r="L189" i="1" s="1"/>
  <c r="J188" i="1"/>
  <c r="K188" i="1" s="1"/>
  <c r="L188" i="1" s="1"/>
  <c r="J187" i="1"/>
  <c r="K187" i="1" s="1"/>
  <c r="L187" i="1" s="1"/>
  <c r="J186" i="1"/>
  <c r="K186" i="1" s="1"/>
  <c r="L186" i="1" s="1"/>
  <c r="J185" i="1"/>
  <c r="K185" i="1" s="1"/>
  <c r="L185" i="1" s="1"/>
  <c r="J184" i="1"/>
  <c r="K184" i="1" s="1"/>
  <c r="L184" i="1" s="1"/>
  <c r="J183" i="1"/>
  <c r="K183" i="1" s="1"/>
  <c r="L183" i="1" s="1"/>
  <c r="J182" i="1"/>
  <c r="K182" i="1" s="1"/>
  <c r="L182" i="1" s="1"/>
  <c r="J181" i="1"/>
  <c r="K181" i="1" s="1"/>
  <c r="L181" i="1" s="1"/>
  <c r="J180" i="1"/>
  <c r="K180" i="1" s="1"/>
  <c r="L180" i="1" s="1"/>
  <c r="J179" i="1"/>
  <c r="K179" i="1" s="1"/>
  <c r="L179" i="1" s="1"/>
  <c r="J178" i="1"/>
  <c r="K178" i="1" s="1"/>
  <c r="L178" i="1" s="1"/>
  <c r="J177" i="1"/>
  <c r="K177" i="1" s="1"/>
  <c r="L177" i="1" s="1"/>
  <c r="J176" i="1"/>
  <c r="K176" i="1" s="1"/>
  <c r="L176" i="1" s="1"/>
  <c r="J175" i="1"/>
  <c r="K175" i="1" s="1"/>
  <c r="L175" i="1" s="1"/>
  <c r="J174" i="1"/>
  <c r="K174" i="1" s="1"/>
  <c r="L174" i="1" s="1"/>
  <c r="J173" i="1"/>
  <c r="K173" i="1" s="1"/>
  <c r="L173" i="1" s="1"/>
  <c r="J172" i="1"/>
  <c r="K172" i="1" s="1"/>
  <c r="L172" i="1" s="1"/>
  <c r="J171" i="1"/>
  <c r="K171" i="1" s="1"/>
  <c r="L171" i="1" s="1"/>
  <c r="J170" i="1"/>
  <c r="K170" i="1" s="1"/>
  <c r="L170" i="1" s="1"/>
  <c r="J169" i="1"/>
  <c r="K169" i="1" s="1"/>
  <c r="L169" i="1" s="1"/>
  <c r="J168" i="1"/>
  <c r="K168" i="1" s="1"/>
  <c r="L168" i="1" s="1"/>
  <c r="J167" i="1"/>
  <c r="K167" i="1" s="1"/>
  <c r="L167" i="1" s="1"/>
  <c r="J166" i="1"/>
  <c r="K166" i="1" s="1"/>
  <c r="L166" i="1" s="1"/>
  <c r="J165" i="1"/>
  <c r="K165" i="1" s="1"/>
  <c r="L165" i="1" s="1"/>
  <c r="J164" i="1"/>
  <c r="K164" i="1" s="1"/>
  <c r="L164" i="1" s="1"/>
  <c r="J163" i="1"/>
  <c r="K163" i="1" s="1"/>
  <c r="L163" i="1" s="1"/>
  <c r="J162" i="1"/>
  <c r="K162" i="1" s="1"/>
  <c r="L162" i="1" s="1"/>
  <c r="J161" i="1"/>
  <c r="K161" i="1" s="1"/>
  <c r="L161" i="1" s="1"/>
  <c r="J160" i="1"/>
  <c r="K160" i="1" s="1"/>
  <c r="L160" i="1" s="1"/>
  <c r="J159" i="1"/>
  <c r="K159" i="1" s="1"/>
  <c r="L159" i="1" s="1"/>
  <c r="J158" i="1"/>
  <c r="K158" i="1" s="1"/>
  <c r="L158" i="1" s="1"/>
  <c r="J157" i="1"/>
  <c r="K157" i="1" s="1"/>
  <c r="L157" i="1" s="1"/>
  <c r="J156" i="1"/>
  <c r="K156" i="1" s="1"/>
  <c r="L156" i="1" s="1"/>
  <c r="J155" i="1"/>
  <c r="K155" i="1" s="1"/>
  <c r="L155" i="1" s="1"/>
  <c r="J154" i="1"/>
  <c r="K154" i="1" s="1"/>
  <c r="L154" i="1" s="1"/>
  <c r="J153" i="1"/>
  <c r="K153" i="1" s="1"/>
  <c r="L153" i="1" s="1"/>
  <c r="J152" i="1"/>
  <c r="K152" i="1" s="1"/>
  <c r="L152" i="1" s="1"/>
  <c r="J151" i="1"/>
  <c r="K151" i="1" s="1"/>
  <c r="L151" i="1" s="1"/>
  <c r="J150" i="1"/>
  <c r="K150" i="1" s="1"/>
  <c r="L150" i="1" s="1"/>
  <c r="J149" i="1"/>
  <c r="K149" i="1" s="1"/>
  <c r="L149" i="1" s="1"/>
  <c r="J148" i="1"/>
  <c r="K148" i="1" s="1"/>
  <c r="L148" i="1" s="1"/>
  <c r="J147" i="1"/>
  <c r="K147" i="1" s="1"/>
  <c r="L147" i="1" s="1"/>
  <c r="J146" i="1"/>
  <c r="K146" i="1" s="1"/>
  <c r="L146" i="1" s="1"/>
  <c r="J145" i="1"/>
  <c r="K145" i="1" s="1"/>
  <c r="L145" i="1" s="1"/>
  <c r="J144" i="1"/>
  <c r="K144" i="1" s="1"/>
  <c r="L144" i="1" s="1"/>
  <c r="J140" i="1"/>
  <c r="K140" i="1" s="1"/>
  <c r="L140" i="1" s="1"/>
  <c r="J139" i="1"/>
  <c r="K139" i="1" s="1"/>
  <c r="L139" i="1" s="1"/>
  <c r="J138" i="1"/>
  <c r="K138" i="1" s="1"/>
  <c r="L138" i="1" s="1"/>
  <c r="J143" i="1"/>
  <c r="K143" i="1" s="1"/>
  <c r="L143" i="1" s="1"/>
  <c r="J142" i="1"/>
  <c r="K142" i="1" s="1"/>
  <c r="L142" i="1" s="1"/>
  <c r="J141" i="1"/>
  <c r="K141" i="1" s="1"/>
  <c r="L141" i="1" s="1"/>
  <c r="J136" i="1"/>
  <c r="K136" i="1" s="1"/>
  <c r="L136" i="1" s="1"/>
  <c r="J135" i="1"/>
  <c r="K135" i="1" s="1"/>
  <c r="L135" i="1" s="1"/>
  <c r="J134" i="1"/>
  <c r="K134" i="1" s="1"/>
  <c r="L134" i="1" s="1"/>
  <c r="J133" i="1"/>
  <c r="K133" i="1" s="1"/>
  <c r="L133" i="1" s="1"/>
  <c r="J132" i="1"/>
  <c r="K132" i="1" s="1"/>
  <c r="L132" i="1" s="1"/>
  <c r="J131" i="1"/>
  <c r="K131" i="1" s="1"/>
  <c r="L131" i="1" s="1"/>
  <c r="J130" i="1"/>
  <c r="K130" i="1" s="1"/>
  <c r="L130" i="1" s="1"/>
  <c r="J128" i="1"/>
  <c r="K128" i="1" s="1"/>
  <c r="L128" i="1" s="1"/>
  <c r="J127" i="1"/>
  <c r="K127" i="1" s="1"/>
  <c r="L127" i="1" s="1"/>
  <c r="J126" i="1"/>
  <c r="K126" i="1" s="1"/>
  <c r="L126" i="1" s="1"/>
  <c r="J125" i="1"/>
  <c r="K125" i="1" s="1"/>
  <c r="L125" i="1" s="1"/>
  <c r="J124" i="1"/>
  <c r="K124" i="1" s="1"/>
  <c r="L124" i="1" s="1"/>
  <c r="J123" i="1"/>
  <c r="K123" i="1" s="1"/>
  <c r="L123" i="1" s="1"/>
  <c r="J122" i="1"/>
  <c r="K122" i="1" s="1"/>
  <c r="L122" i="1" s="1"/>
  <c r="J121" i="1"/>
  <c r="K121" i="1" s="1"/>
  <c r="L121" i="1" s="1"/>
  <c r="J120" i="1"/>
  <c r="K120" i="1" s="1"/>
  <c r="L120" i="1" s="1"/>
  <c r="J119" i="1"/>
  <c r="K119" i="1" s="1"/>
  <c r="L119" i="1" s="1"/>
  <c r="J118" i="1"/>
  <c r="K118" i="1" s="1"/>
  <c r="L118" i="1" s="1"/>
  <c r="J117" i="1"/>
  <c r="K117" i="1" s="1"/>
  <c r="L117" i="1" s="1"/>
  <c r="J116" i="1"/>
  <c r="K116" i="1" s="1"/>
  <c r="L116" i="1" s="1"/>
  <c r="J115" i="1"/>
  <c r="K115" i="1" s="1"/>
  <c r="L115" i="1" s="1"/>
  <c r="J114" i="1"/>
  <c r="K114" i="1" s="1"/>
  <c r="L114" i="1" s="1"/>
  <c r="J113" i="1"/>
  <c r="K113" i="1" s="1"/>
  <c r="L113" i="1" s="1"/>
  <c r="J112" i="1"/>
  <c r="K112" i="1" s="1"/>
  <c r="L112" i="1" s="1"/>
  <c r="J110" i="1"/>
  <c r="K110" i="1" s="1"/>
  <c r="L110" i="1" s="1"/>
  <c r="J109" i="1"/>
  <c r="K109" i="1" s="1"/>
  <c r="L109" i="1" s="1"/>
  <c r="J108" i="1"/>
  <c r="K108" i="1" s="1"/>
  <c r="L108" i="1" s="1"/>
  <c r="J107" i="1"/>
  <c r="K107" i="1" s="1"/>
  <c r="L107" i="1" s="1"/>
  <c r="J106" i="1"/>
  <c r="K106" i="1" s="1"/>
  <c r="L106" i="1" s="1"/>
  <c r="J105" i="1"/>
  <c r="K105" i="1" s="1"/>
  <c r="L105" i="1" s="1"/>
  <c r="J104" i="1"/>
  <c r="K104" i="1" s="1"/>
  <c r="L104" i="1" s="1"/>
  <c r="J103" i="1"/>
  <c r="K103" i="1" s="1"/>
  <c r="L103" i="1" s="1"/>
  <c r="J102" i="1"/>
  <c r="K102" i="1" s="1"/>
  <c r="L102" i="1" s="1"/>
  <c r="J101" i="1"/>
  <c r="K101" i="1" s="1"/>
  <c r="L101" i="1" s="1"/>
  <c r="J100" i="1"/>
  <c r="K100" i="1" s="1"/>
  <c r="L100" i="1" s="1"/>
  <c r="J99" i="1"/>
  <c r="K99" i="1" s="1"/>
  <c r="L99" i="1" s="1"/>
  <c r="J98" i="1"/>
  <c r="K98" i="1" s="1"/>
  <c r="L98" i="1" s="1"/>
  <c r="J97" i="1"/>
  <c r="K97" i="1" s="1"/>
  <c r="L97" i="1" s="1"/>
  <c r="J96" i="1"/>
  <c r="K96" i="1" s="1"/>
  <c r="L96" i="1" s="1"/>
  <c r="J95" i="1"/>
  <c r="K95" i="1" s="1"/>
  <c r="L95" i="1" s="1"/>
  <c r="J94" i="1"/>
  <c r="K94" i="1" s="1"/>
  <c r="L94" i="1" s="1"/>
  <c r="J93" i="1"/>
  <c r="K93" i="1" s="1"/>
  <c r="L93" i="1" s="1"/>
  <c r="J92" i="1"/>
  <c r="K92" i="1" s="1"/>
  <c r="L92" i="1" s="1"/>
  <c r="J91" i="1"/>
  <c r="K91" i="1" s="1"/>
  <c r="L91" i="1" s="1"/>
  <c r="J90" i="1"/>
  <c r="K90" i="1" s="1"/>
  <c r="L90" i="1" s="1"/>
  <c r="J89" i="1"/>
  <c r="K89" i="1" s="1"/>
  <c r="L89" i="1" s="1"/>
  <c r="J88" i="1"/>
  <c r="K88" i="1" s="1"/>
  <c r="L88" i="1" s="1"/>
  <c r="J87" i="1"/>
  <c r="K87" i="1" s="1"/>
  <c r="L87" i="1" s="1"/>
  <c r="J86" i="1"/>
  <c r="K86" i="1" s="1"/>
  <c r="L86" i="1" s="1"/>
  <c r="J85" i="1"/>
  <c r="K85" i="1" s="1"/>
  <c r="L85" i="1" s="1"/>
  <c r="J79" i="1"/>
  <c r="K79" i="1" s="1"/>
  <c r="L79" i="1" s="1"/>
  <c r="J78" i="1"/>
  <c r="K78" i="1" s="1"/>
  <c r="L78" i="1" s="1"/>
  <c r="J77" i="1"/>
  <c r="K77" i="1" s="1"/>
  <c r="L77" i="1" s="1"/>
  <c r="J76" i="1"/>
  <c r="K76" i="1" s="1"/>
  <c r="L76" i="1" s="1"/>
  <c r="J74" i="1"/>
  <c r="K74" i="1" s="1"/>
  <c r="L74" i="1" s="1"/>
  <c r="J73" i="1"/>
  <c r="K73" i="1" s="1"/>
  <c r="L73" i="1" s="1"/>
  <c r="J72" i="1"/>
  <c r="K72" i="1" s="1"/>
  <c r="L72" i="1" s="1"/>
  <c r="J71" i="1"/>
  <c r="K71" i="1" s="1"/>
  <c r="L71" i="1" s="1"/>
  <c r="J70" i="1"/>
  <c r="K70" i="1" s="1"/>
  <c r="L70" i="1" s="1"/>
  <c r="J69" i="1"/>
  <c r="K69" i="1" s="1"/>
  <c r="L69" i="1" s="1"/>
  <c r="J68" i="1"/>
  <c r="K68" i="1" s="1"/>
  <c r="L68" i="1" s="1"/>
  <c r="J67" i="1"/>
  <c r="K67" i="1" s="1"/>
  <c r="L67" i="1" s="1"/>
  <c r="J66" i="1"/>
  <c r="K66" i="1" s="1"/>
  <c r="L66" i="1" s="1"/>
  <c r="J65" i="1"/>
  <c r="K65" i="1" s="1"/>
  <c r="L65" i="1" s="1"/>
  <c r="J64" i="1"/>
  <c r="K64" i="1" s="1"/>
  <c r="L64" i="1" s="1"/>
  <c r="J63" i="1"/>
  <c r="K63" i="1" s="1"/>
  <c r="L63" i="1" s="1"/>
  <c r="J62" i="1"/>
  <c r="K62" i="1" s="1"/>
  <c r="L62" i="1" s="1"/>
  <c r="J61" i="1"/>
  <c r="K61" i="1" s="1"/>
  <c r="L61" i="1" s="1"/>
  <c r="J60" i="1"/>
  <c r="K60" i="1" s="1"/>
  <c r="L60" i="1" s="1"/>
  <c r="J59" i="1"/>
  <c r="K59" i="1" s="1"/>
  <c r="L59" i="1" s="1"/>
  <c r="J57" i="1"/>
  <c r="K57" i="1" s="1"/>
  <c r="L57" i="1" s="1"/>
  <c r="J56" i="1"/>
  <c r="K56" i="1" s="1"/>
  <c r="L56" i="1" s="1"/>
  <c r="J55" i="1"/>
  <c r="K55" i="1" s="1"/>
  <c r="L55" i="1" s="1"/>
  <c r="J54" i="1"/>
  <c r="K54" i="1" s="1"/>
  <c r="L54" i="1" s="1"/>
  <c r="J52" i="1"/>
  <c r="K52" i="1" s="1"/>
  <c r="L52" i="1" s="1"/>
  <c r="J51" i="1"/>
  <c r="K51" i="1" s="1"/>
  <c r="L51" i="1" s="1"/>
  <c r="J50" i="1"/>
  <c r="K50" i="1" s="1"/>
  <c r="L50" i="1" s="1"/>
  <c r="J49" i="1"/>
  <c r="K49" i="1" s="1"/>
  <c r="L49" i="1" s="1"/>
  <c r="J48" i="1"/>
  <c r="K48" i="1" s="1"/>
  <c r="L48" i="1" s="1"/>
  <c r="J47" i="1"/>
  <c r="K47" i="1" s="1"/>
  <c r="L47" i="1" s="1"/>
  <c r="J46" i="1"/>
  <c r="K46" i="1" s="1"/>
  <c r="L46" i="1" s="1"/>
  <c r="J42" i="1"/>
  <c r="K42" i="1" s="1"/>
  <c r="L42" i="1" s="1"/>
  <c r="J41" i="1"/>
  <c r="K41" i="1" s="1"/>
  <c r="L41" i="1" s="1"/>
  <c r="J40" i="1"/>
  <c r="K40" i="1" s="1"/>
  <c r="L40" i="1" s="1"/>
  <c r="J39" i="1"/>
  <c r="K39" i="1" s="1"/>
  <c r="L39" i="1" s="1"/>
  <c r="J38" i="1"/>
  <c r="K38" i="1" s="1"/>
  <c r="L38" i="1" s="1"/>
  <c r="J37" i="1"/>
  <c r="K37" i="1" s="1"/>
  <c r="L37" i="1" s="1"/>
  <c r="J36" i="1"/>
  <c r="K36" i="1" s="1"/>
  <c r="L36" i="1" s="1"/>
  <c r="J35" i="1"/>
  <c r="K35" i="1" s="1"/>
  <c r="L35" i="1" s="1"/>
  <c r="J34" i="1"/>
  <c r="K34" i="1" s="1"/>
  <c r="L34" i="1" s="1"/>
  <c r="J33" i="1"/>
  <c r="K33" i="1" s="1"/>
  <c r="L33" i="1" s="1"/>
  <c r="J32" i="1"/>
  <c r="K32" i="1" s="1"/>
  <c r="L32" i="1" s="1"/>
  <c r="J31" i="1"/>
  <c r="K31" i="1" s="1"/>
  <c r="L31" i="1" s="1"/>
  <c r="J30" i="1"/>
  <c r="K30" i="1" s="1"/>
  <c r="L30" i="1" s="1"/>
  <c r="J137" i="1"/>
  <c r="K137" i="1" s="1"/>
  <c r="L137" i="1" s="1"/>
  <c r="J129" i="1"/>
  <c r="K129" i="1" s="1"/>
  <c r="L129" i="1" s="1"/>
  <c r="J111" i="1"/>
  <c r="K111" i="1" s="1"/>
  <c r="L111" i="1" s="1"/>
  <c r="J84" i="1"/>
  <c r="K84" i="1" s="1"/>
  <c r="L84" i="1" s="1"/>
  <c r="J83" i="1"/>
  <c r="K83" i="1" s="1"/>
  <c r="L83" i="1" s="1"/>
  <c r="J82" i="1"/>
  <c r="K82" i="1" s="1"/>
  <c r="L82" i="1" s="1"/>
  <c r="J80" i="1"/>
  <c r="K80" i="1" s="1"/>
  <c r="L80" i="1" s="1"/>
  <c r="J22" i="1" l="1"/>
  <c r="K22" i="1" s="1"/>
  <c r="L22" i="1" s="1"/>
  <c r="J21" i="1"/>
  <c r="K21" i="1" s="1"/>
  <c r="L21" i="1" s="1"/>
  <c r="J81" i="1" l="1"/>
  <c r="J20" i="1"/>
  <c r="J19" i="1"/>
  <c r="J18" i="1"/>
  <c r="K20" i="1" l="1"/>
  <c r="L20" i="1" s="1"/>
  <c r="K19" i="1"/>
  <c r="L19" i="1" s="1"/>
  <c r="K18" i="1"/>
  <c r="L18" i="1" s="1"/>
  <c r="K81" i="1" l="1"/>
  <c r="L81" i="1" s="1"/>
  <c r="J29" i="1"/>
  <c r="J28" i="1"/>
  <c r="J27" i="1"/>
  <c r="J26" i="1"/>
  <c r="J25" i="1"/>
  <c r="K25" i="1" s="1"/>
  <c r="L25" i="1" s="1"/>
  <c r="J24" i="1"/>
  <c r="J23" i="1"/>
  <c r="K23" i="1" s="1"/>
  <c r="L23" i="1" s="1"/>
  <c r="J17" i="1"/>
  <c r="J16" i="1"/>
  <c r="K16" i="1" s="1"/>
  <c r="L16" i="1" s="1"/>
  <c r="J15" i="1"/>
  <c r="K15" i="1" s="1"/>
  <c r="L15" i="1" s="1"/>
  <c r="K27" i="1" l="1"/>
  <c r="L27" i="1" s="1"/>
  <c r="K29" i="1"/>
  <c r="L29" i="1" s="1"/>
  <c r="K26" i="1"/>
  <c r="L26" i="1" s="1"/>
  <c r="K28" i="1"/>
  <c r="L28" i="1" s="1"/>
  <c r="K17" i="1"/>
  <c r="L17" i="1" s="1"/>
  <c r="K24" i="1"/>
  <c r="L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RAFAEL MARUCH DE CARVALHO</author>
  </authors>
  <commentList>
    <comment ref="H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Preenchimento Automático - Aba "Detalhamento do BDI"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Preencher caso exista BDI diferenciado para equipamentos, por exemplo.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7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SIM ou NÃO</t>
        </r>
      </text>
    </comment>
  </commentList>
</comments>
</file>

<file path=xl/sharedStrings.xml><?xml version="1.0" encoding="utf-8"?>
<sst xmlns="http://schemas.openxmlformats.org/spreadsheetml/2006/main" count="1017" uniqueCount="633">
  <si>
    <t>LEGENDA</t>
  </si>
  <si>
    <t>PREENCHIMENTO AUTOMÁTICO</t>
  </si>
  <si>
    <t>PLANILHA ORÇAMENTÁRIA</t>
  </si>
  <si>
    <t>LICITAÇÃO Nº</t>
  </si>
  <si>
    <t>EDITAL Nº</t>
  </si>
  <si>
    <t>COMPOSIÇÃO DO BDI</t>
  </si>
  <si>
    <t>GARANTIA (G) e SEGURO (S)</t>
  </si>
  <si>
    <t>OBJETO</t>
  </si>
  <si>
    <t>RISCO ( R )</t>
  </si>
  <si>
    <t>MODALIDADE</t>
  </si>
  <si>
    <t>REGIME DE EXECUÇÃO</t>
  </si>
  <si>
    <t>CIDADE</t>
  </si>
  <si>
    <t>UF</t>
  </si>
  <si>
    <t>DESPESAS FINANCEIRAS (DF)</t>
  </si>
  <si>
    <t>DATA BASE DO ORÇAMENTO</t>
  </si>
  <si>
    <t>DESONERAÇÃO</t>
  </si>
  <si>
    <t>BDI 1</t>
  </si>
  <si>
    <t>BDI 2</t>
  </si>
  <si>
    <t>ADMINISTRAÇÃO CENTRAL (AC)</t>
  </si>
  <si>
    <t>LUCRO (L)</t>
  </si>
  <si>
    <t>TRIBUTOS (T)</t>
  </si>
  <si>
    <t>LOTE</t>
  </si>
  <si>
    <t>ITEM</t>
  </si>
  <si>
    <t>CÓDIGO</t>
  </si>
  <si>
    <t>REFERÊNCIA</t>
  </si>
  <si>
    <t>DESCRIÇÃO DOS SERVIÇOS</t>
  </si>
  <si>
    <t>UNIDADE</t>
  </si>
  <si>
    <t>QUANTIDADE</t>
  </si>
  <si>
    <t>BDI</t>
  </si>
  <si>
    <t>FÓRMULA ADOTADA:</t>
  </si>
  <si>
    <t>TOTAL GERAL</t>
  </si>
  <si>
    <t>ÓRGÃO</t>
  </si>
  <si>
    <t>BDI PROPOSTO:</t>
  </si>
  <si>
    <t>PREÇO TOTAL</t>
  </si>
  <si>
    <t>CUSTO UNITÁRIO (SEM BDI)</t>
  </si>
  <si>
    <t>TIPO DE VALOR</t>
  </si>
  <si>
    <t>VALOR UNITÁRIO (R$)</t>
  </si>
  <si>
    <t>ENCARGOS SOCIAIS - HORISTAS (%)</t>
  </si>
  <si>
    <t>ENCARGOS SOCIAIS - MENSALISTAS (%)</t>
  </si>
  <si>
    <t>PREENCHIMENTO OBRIGATÓRIO</t>
  </si>
  <si>
    <t>PREENCHIIMENTO FACULTATIVO</t>
  </si>
  <si>
    <t>PREÇO UNITÁRIO (COM BDI)</t>
  </si>
  <si>
    <t>CUSTO (SEM BDI)</t>
  </si>
  <si>
    <t>DATA</t>
  </si>
  <si>
    <t>SETOP</t>
  </si>
  <si>
    <t>SINAPI</t>
  </si>
  <si>
    <t>M</t>
  </si>
  <si>
    <t>M3</t>
  </si>
  <si>
    <t>M2</t>
  </si>
  <si>
    <t>Sim</t>
  </si>
  <si>
    <t>MG</t>
  </si>
  <si>
    <t>(1 + (AC + S + G + R)) x (1 + DF) x (1 + L)
(1 - (I + CPRB))</t>
  </si>
  <si>
    <t>SUDECAP</t>
  </si>
  <si>
    <t>CONSTRUÇÃO DO PÓRTICO DE ENTRADA DO MUNICÍPIO DE JURAMENTO-MG.</t>
  </si>
  <si>
    <t>m2</t>
  </si>
  <si>
    <t>UN</t>
  </si>
  <si>
    <t>010000</t>
  </si>
  <si>
    <t>010100</t>
  </si>
  <si>
    <t>030000</t>
  </si>
  <si>
    <t>040000</t>
  </si>
  <si>
    <t>040100</t>
  </si>
  <si>
    <t>040200</t>
  </si>
  <si>
    <t>040300</t>
  </si>
  <si>
    <t>050000</t>
  </si>
  <si>
    <t>060000</t>
  </si>
  <si>
    <t>060100</t>
  </si>
  <si>
    <t>070000</t>
  </si>
  <si>
    <t>070100</t>
  </si>
  <si>
    <t>070200</t>
  </si>
  <si>
    <t>070400</t>
  </si>
  <si>
    <t>070500</t>
  </si>
  <si>
    <t>070600</t>
  </si>
  <si>
    <t>080000</t>
  </si>
  <si>
    <t>080100</t>
  </si>
  <si>
    <t>080200</t>
  </si>
  <si>
    <t>080300</t>
  </si>
  <si>
    <t>080400</t>
  </si>
  <si>
    <t>080700</t>
  </si>
  <si>
    <t>080800</t>
  </si>
  <si>
    <t>080900</t>
  </si>
  <si>
    <t>081100</t>
  </si>
  <si>
    <t>090000</t>
  </si>
  <si>
    <t>090100</t>
  </si>
  <si>
    <t>090300</t>
  </si>
  <si>
    <t>090400</t>
  </si>
  <si>
    <t>090500</t>
  </si>
  <si>
    <t>100200</t>
  </si>
  <si>
    <t>100300</t>
  </si>
  <si>
    <t>100400</t>
  </si>
  <si>
    <t>100500</t>
  </si>
  <si>
    <t>100600</t>
  </si>
  <si>
    <t>100700</t>
  </si>
  <si>
    <t>100800</t>
  </si>
  <si>
    <t>101000</t>
  </si>
  <si>
    <t>101100</t>
  </si>
  <si>
    <t>101200</t>
  </si>
  <si>
    <t>101300</t>
  </si>
  <si>
    <t>101400</t>
  </si>
  <si>
    <t>110500</t>
  </si>
  <si>
    <t>110600</t>
  </si>
  <si>
    <t>120000</t>
  </si>
  <si>
    <t>120100</t>
  </si>
  <si>
    <t>130200</t>
  </si>
  <si>
    <t>150200</t>
  </si>
  <si>
    <t>150300</t>
  </si>
  <si>
    <t>150400</t>
  </si>
  <si>
    <t>180200</t>
  </si>
  <si>
    <t>190200</t>
  </si>
  <si>
    <t>190500</t>
  </si>
  <si>
    <t>230000</t>
  </si>
  <si>
    <t>230100</t>
  </si>
  <si>
    <t>240000</t>
  </si>
  <si>
    <t>240200</t>
  </si>
  <si>
    <t>250000</t>
  </si>
  <si>
    <t>250300</t>
  </si>
  <si>
    <t>250400</t>
  </si>
  <si>
    <t>250500</t>
  </si>
  <si>
    <t>260000</t>
  </si>
  <si>
    <t>260100</t>
  </si>
  <si>
    <t>INSTALAÇÃO DOS SERVIÇOS DE ENGENHARIA</t>
  </si>
  <si>
    <t>010001</t>
  </si>
  <si>
    <t>SEE</t>
  </si>
  <si>
    <t>Locação dos serviços de engenharia: execução de gabarito</t>
  </si>
  <si>
    <t>010003</t>
  </si>
  <si>
    <t>Fornecimento e colocação de placa dos serviços de engenharia em chapa galvanizada (3,00 X 1,50m)   -  Governo do Estado  -  (Ampliação e / ou Reforma acima de R$ 30.000,00)</t>
  </si>
  <si>
    <t>010006</t>
  </si>
  <si>
    <t>Barracão em madeira, piso cimentado e cobertura em telhas de fibrocimento ondulada</t>
  </si>
  <si>
    <t>M²</t>
  </si>
  <si>
    <t>010007</t>
  </si>
  <si>
    <t>Barracão  em madeira, piso cimentado e cobertura em telhas de fibrocimento ondulada para instalação sanitária.</t>
  </si>
  <si>
    <t>010013</t>
  </si>
  <si>
    <t>Ligação provisória de luz e força - instalação mínima</t>
  </si>
  <si>
    <t>010014</t>
  </si>
  <si>
    <t>Ligação provisória de água e esgoto a rede pública para obra - instalação mínima</t>
  </si>
  <si>
    <t>Padrão CEMIG aéreo TRIFÁSICO:</t>
  </si>
  <si>
    <t>010202</t>
  </si>
  <si>
    <t>ED-20588</t>
  </si>
  <si>
    <t>ENTRADA DE ENERGIA AÉREA, TIPO C8, PADRÃO CEMIG, CARGA INSTALADA DE 66,1KVA ATÉ 75KVA, TRIFÁSICO, COM SAÍDA SUBTERRÂNEA, INCLUSIVE POSTE, CAIXA PARA MEDIDOR, DISJUNTOR, BARRAMENTO, ATERRAMENTO E ACESSÓRIOS</t>
  </si>
  <si>
    <t>TRABALHOS EM TERRA</t>
  </si>
  <si>
    <t>030002</t>
  </si>
  <si>
    <t>Escavação  manual de vala em solo de 1ª e 2ª categoria, profundidade em até 2,00m</t>
  </si>
  <si>
    <t>030004</t>
  </si>
  <si>
    <t>Regularização de fundo de vala com apiloamento com maço de 30kg</t>
  </si>
  <si>
    <t>030005</t>
  </si>
  <si>
    <t>Reaterro manual de vala apiloado</t>
  </si>
  <si>
    <t>030009</t>
  </si>
  <si>
    <t>Regularização e compactação de terreno c/ placa vibratória, em camadas de 20 a 40cm de espessura</t>
  </si>
  <si>
    <t>SONDAGEM, FUNDAÇÕES, MUROS E CONTENÇÕES</t>
  </si>
  <si>
    <t>040001</t>
  </si>
  <si>
    <t xml:space="preserve">Armadura de aço, CA 50, corte e dobra no canteiro                                                                                                                    </t>
  </si>
  <si>
    <t>KG</t>
  </si>
  <si>
    <t>040002</t>
  </si>
  <si>
    <t xml:space="preserve">Fôrma de madeira para fundação, com tábuas e sarrafos, 3 aproveitamentos e desforma </t>
  </si>
  <si>
    <t>040004</t>
  </si>
  <si>
    <t>Concreto estrutural virado no local, controle "A", consistência para vibração, brita 1, FCK=20 MPA e lançamento em fundação</t>
  </si>
  <si>
    <t>M³</t>
  </si>
  <si>
    <t>040007</t>
  </si>
  <si>
    <t>Concreto magro de cimento Portland Fck &gt;= 10,0 Mpa (execução, incluindo o fornecimento e transporte dos agregados)</t>
  </si>
  <si>
    <t>Muros.</t>
  </si>
  <si>
    <t>040101</t>
  </si>
  <si>
    <t>Muro divisório em bloco de concreto aparente espessura 15 cm, altura útil de 2,20m,  assentado com argamassa mista de cimento, cal hidratada e areia sem peneira traço 1:0,5:8 inclusive sapata corrida em concreto armado com Fck mínimo de 20 MPA e chapéu de muro</t>
  </si>
  <si>
    <t>040104</t>
  </si>
  <si>
    <t>S13899</t>
  </si>
  <si>
    <t>ORSE</t>
  </si>
  <si>
    <t>Mureta em alvenaria, chapiscada e rebocada, inclusive fundação</t>
  </si>
  <si>
    <t>040105</t>
  </si>
  <si>
    <t>I14587</t>
  </si>
  <si>
    <t>Gradil Nylofor 3D ou similar c/ painel eletrosoldado galvanizado revestido em nylon com base chumbada, h = 1,03m</t>
  </si>
  <si>
    <t>040106</t>
  </si>
  <si>
    <t>I09357</t>
  </si>
  <si>
    <t>Portão em gradil Belgo Nyloford 3D, de correr, soldado em quadro de tubo galv. 2" com cantoneira 3/4", montantes em tubo galvanizado 4", inclusive ferrolho e rodízios</t>
  </si>
  <si>
    <t>040107</t>
  </si>
  <si>
    <t>I14570</t>
  </si>
  <si>
    <t>Portão de abrir em gradil Nylofor 3D, pintado nas cores verde ou branco ou azul, Belgo ou similar, inclusive ferragens e acessórios</t>
  </si>
  <si>
    <t>Impermeabilizações de fundações e drenos</t>
  </si>
  <si>
    <t>040201</t>
  </si>
  <si>
    <t>Impermeabilizações de sapatas em concreto ou alvenaria de embasamento com aplicação de tinta betuminosa</t>
  </si>
  <si>
    <t>Sondagem a percussão</t>
  </si>
  <si>
    <t>040301</t>
  </si>
  <si>
    <t>Mobilização e desmobilização por equipamentos de sondagem a percussão d= 2 1/2"</t>
  </si>
  <si>
    <t>040302</t>
  </si>
  <si>
    <t>Sondagem a percussão d=2 1/2" (profundidade mínima para medição 30m)</t>
  </si>
  <si>
    <t>SUPERESTRUTURA</t>
  </si>
  <si>
    <t>050001</t>
  </si>
  <si>
    <t>Armadura de aço p/ vigas e pilares  CA-50, corte e dobra no canteiro</t>
  </si>
  <si>
    <t>050002</t>
  </si>
  <si>
    <t>Fornecimento, transporte, execução de Fôrma de chapa compensada plastificada, e=12mm, 3 aproveitamentos, inclusive desforma para vigas, pilares e lajes maciças.</t>
  </si>
  <si>
    <t>050007</t>
  </si>
  <si>
    <t>Concreto estrutural virado no local, consistência para vibração, brita 1 e 2, FCK 25 MPA e lançamento em estrutura</t>
  </si>
  <si>
    <t>050008</t>
  </si>
  <si>
    <t>laje pré-moldada unidirecional com enchimento em poliestireno expandido (EPS), inclusive concreto estrutural, usinado bombeado com Fck de 20mpa, e=12cm (capeamento 5 cm) sobrecarga mínima 100 Kgf / m²</t>
  </si>
  <si>
    <t>050012</t>
  </si>
  <si>
    <t>Vergas ou contravergas retas em concreto armado Fck 20 Mpa</t>
  </si>
  <si>
    <t>ALVENARIA</t>
  </si>
  <si>
    <t>Execução de:</t>
  </si>
  <si>
    <t>060101</t>
  </si>
  <si>
    <t>Alvenaria de vedação com tijolo cerâmico furado 9x19x19cm, espessura da parede 9cm, juntas de 10mm com argamassa mista de cimento, cal hidratada e areia sem peneirar traço 1:2:8</t>
  </si>
  <si>
    <t>060102</t>
  </si>
  <si>
    <t>Alvenaria de vedação com tijolo cerâmico furado 14x19x39cm, espessura da parede 14cm, juntas de 10mm com argamassa mista de cimento cal hidratada e areia sem peneirar traço 1:2:8</t>
  </si>
  <si>
    <t>060107</t>
  </si>
  <si>
    <t xml:space="preserve">Alvenaria de vedação com bloco de concreto, 14x19x39 cm, espessura da parede 14 cm, juntas de 10mm com argamassa mista de cimento, cal hidratada e areia sem peneirar traço 1:0,5:8 </t>
  </si>
  <si>
    <t>COBERTURA E FORRO</t>
  </si>
  <si>
    <t xml:space="preserve">Fornecimento, transporte e colocação de telhas, tipo: </t>
  </si>
  <si>
    <t>070108</t>
  </si>
  <si>
    <t>Telha de aço galvanizado trapezoidal, esp. Mínima = 0,5 mm/ inclinação:10% / largura nominal: 1265mm/ largura útil: 1207mm./ peso: 1,97 kg./m² / vão livre : 3,50 m.</t>
  </si>
  <si>
    <t>070112</t>
  </si>
  <si>
    <t>Telha metálica galvanizada trapezoidal, tipo dupla termoacústica com duas faces trapezoidais, esp. 0,43mm, preenchimento em poliestireno expandido/isopor com esp. 30mm, acabamento natural, inclusive acessórios para fixação, fornecimento e instalação</t>
  </si>
  <si>
    <t>Fornecimento, transporte e colocação de cumeeira e espigão:</t>
  </si>
  <si>
    <t>070206</t>
  </si>
  <si>
    <t>De aço termoacústica, perfil trapezoidal</t>
  </si>
  <si>
    <t>Instalação de Calhas e rufos:</t>
  </si>
  <si>
    <t>070401</t>
  </si>
  <si>
    <t xml:space="preserve">Calha de chapa galvanizada, nº 24 desenvolvimento 33 cm                  </t>
  </si>
  <si>
    <t>070403</t>
  </si>
  <si>
    <t>Calha de chapa galvanizada, nº 24 desenvolvimento 60 cm</t>
  </si>
  <si>
    <t>070405</t>
  </si>
  <si>
    <t xml:space="preserve">Rufo de chapa de aço galvanizado nº 24, desenvolvimento 33cm </t>
  </si>
  <si>
    <t>070407</t>
  </si>
  <si>
    <t>ED-50667</t>
  </si>
  <si>
    <t>CHAPIM EM CHAPA GALVANIZADA, COM PINGADEIRA, ESP. 0,65MM (GSG-24), COM DESENVOLVIMENTO DE 35CM, INCLUSIVE IÇAMENTO MANUAL VERTICAL</t>
  </si>
  <si>
    <t>070408</t>
  </si>
  <si>
    <t>ED-50681</t>
  </si>
  <si>
    <t>RUFO E CONTRARRUFO EM CHAPA GALVANIZADA, ESP. 0,65MM (GSG-24), COM DESENVOLVIMENTO DE 70CM, INCLUSIVE IÇAMENTO MANUAL VERTICAL</t>
  </si>
  <si>
    <t>Condutor de água pluvial e buzinotes</t>
  </si>
  <si>
    <t>070502</t>
  </si>
  <si>
    <t>Condutor de água (tubo de PVC branco, com conexões, ponta bolsa e virola, diâmetro da seção 100mm)</t>
  </si>
  <si>
    <t>Fornecimento, transporte e execução de engradamento:</t>
  </si>
  <si>
    <t>070611</t>
  </si>
  <si>
    <t>Fornecimento, fabricação, transporte e montagem de estrutura metálica sem o apoio de lajes para telhas cerâmicas, de concreto, fibrocimento onduladas ou estruturais, metálicas ou de material vegetal. inclusive tratamento anticorrosivo com aplicação de zarcão em duas demãos e pintura esmalte em duas demãos. 13,87Kg/m²</t>
  </si>
  <si>
    <t>070612</t>
  </si>
  <si>
    <t>Fornecimento, fabricação, transporte e montagem de estrutura metálica sobre lajes para telha ondulada de fibrocimento, metálica, plástica ou termoacústica</t>
  </si>
  <si>
    <t>INSTALAÇÕES HIDRÁULICAS</t>
  </si>
  <si>
    <t>Fornecimento e instalação de:</t>
  </si>
  <si>
    <t>080101</t>
  </si>
  <si>
    <t>Torneira de pressão para uso geral, amarela, p/ jardim</t>
  </si>
  <si>
    <t>080102</t>
  </si>
  <si>
    <t>Torneira de pressão metálica com arejador, cromada, para uso em tanques.</t>
  </si>
  <si>
    <t>080103</t>
  </si>
  <si>
    <t>Torneira de pressão metálica para pia de cozinha e laboratórios, bica móvel, de mesa / parede</t>
  </si>
  <si>
    <t>080107</t>
  </si>
  <si>
    <t>94795</t>
  </si>
  <si>
    <t>TORNEIRA DE BOIA PARA CAIXA D'ÁGUA, ROSCÁVEL, 1/2" - FORNECIMENTO E INSTALAÇÃO. AF_08/2021</t>
  </si>
  <si>
    <t>080201</t>
  </si>
  <si>
    <t>Válvula de descarga metálica com registro interno e canopla, D: 32mm (1 1/4") ou 40mm (1 1/2)</t>
  </si>
  <si>
    <t>080204</t>
  </si>
  <si>
    <t>Grelha metálica c/ porta grelha para caixa sifonada, inox, com fecho giratório 15 x 15 cm</t>
  </si>
  <si>
    <t>080208</t>
  </si>
  <si>
    <t xml:space="preserve">Chuveiro Elétrico automático,220v-5400w </t>
  </si>
  <si>
    <t>080210</t>
  </si>
  <si>
    <t>Vaso sanitário convencional branca.</t>
  </si>
  <si>
    <t>080212</t>
  </si>
  <si>
    <t>Vaso sanitário sifonado convencional para PCD sem furo frontal com louça branca sem assento, incluso conjunto de ligação para bacia sanitária ajustável - fornecimento e instalação</t>
  </si>
  <si>
    <t>080213</t>
  </si>
  <si>
    <t>100848</t>
  </si>
  <si>
    <t>VASO SANITÁRIO INFANTIL LOUÇA BRANCA - FORNECIMENTO E INSTALACAO. AF_01/2020</t>
  </si>
  <si>
    <t xml:space="preserve">Fornecimento e instalação de registro de pressão: </t>
  </si>
  <si>
    <t>080303</t>
  </si>
  <si>
    <t>Tipo base,  roscável 3/4" (para tubo soldável ou PPR dn 25mm/cpvc dn 22mm), inclusive acabamento e canopla cromados</t>
  </si>
  <si>
    <t>Fornecimento e instalação de registro de gaveta com e sem acabamento:</t>
  </si>
  <si>
    <t>080407</t>
  </si>
  <si>
    <t>Com canopla diâmetro 25mm (3/4") - (acabamento cromado)</t>
  </si>
  <si>
    <t>080408</t>
  </si>
  <si>
    <t>Com canopla diâmetro 32mm (1") - (acabamento cromado)</t>
  </si>
  <si>
    <t>080410</t>
  </si>
  <si>
    <t>Com canopla diâmetro 50mm (1 1/2") - (acabamento cromado)</t>
  </si>
  <si>
    <t>Fornecimento, transporte e instalação da rede de água fria em tubo em PVC:</t>
  </si>
  <si>
    <t>080704</t>
  </si>
  <si>
    <t>Tubo PVC soldável  20mm (com conexões), incluindo serviços de rasgo e enchimento de rasgo em alvenaria com argamassa para passagem de tubulação</t>
  </si>
  <si>
    <t>080705</t>
  </si>
  <si>
    <t>Tubo PVC soldável  25mm (com conexões), incluindo serviços de rasgo e enchimento de rasgo em alvenaria com argamassa para passagem de tubulação</t>
  </si>
  <si>
    <t>080706</t>
  </si>
  <si>
    <t>Tubo PVC soldável  32mm (com conexões), incluindo serviços de rasgo e enchimento de rasgo em alvenaria com argamassa para passagem de tubulação</t>
  </si>
  <si>
    <t>080708</t>
  </si>
  <si>
    <t>Tubo PVC soldável  50mm (com conexões), incluindo serviços de rasgo e enchimento de rasgo em alvenaria com argamassa para passagem de tubulação</t>
  </si>
  <si>
    <t>080709</t>
  </si>
  <si>
    <t>Tubo PVC soldável  60mm (com conexões), incluindo serviços de rasgo e enchimento de rasgo em alvenaria com argamassa para passagem de tubulação</t>
  </si>
  <si>
    <t>Fornecimento, transporte e instalação de reservatório d´água (OBS  quando a instalação for enterrada usar a do tipo cisterna)</t>
  </si>
  <si>
    <t>080803</t>
  </si>
  <si>
    <t xml:space="preserve">De polietileno cilíndrico com tampa, capacidade 3.000 litros </t>
  </si>
  <si>
    <t>Dispenser em plástico ABS</t>
  </si>
  <si>
    <t>080901</t>
  </si>
  <si>
    <t xml:space="preserve">Saboneteira tipo dispenser, para refil de 800ml </t>
  </si>
  <si>
    <t>080903</t>
  </si>
  <si>
    <t>Dispenser toalheiro em ABS para folhas de papel</t>
  </si>
  <si>
    <t>Outros (Fornecimento e instalação):</t>
  </si>
  <si>
    <t>081108</t>
  </si>
  <si>
    <t>Lavatório de louça de embutir (cuba), com torneira de pressão e acessórios.</t>
  </si>
  <si>
    <t>081109</t>
  </si>
  <si>
    <t>ED-15204</t>
  </si>
  <si>
    <t>KIT CAVALETE PARA MEDIÇÃO DE ÁGUA, EMBUTIDO EM ALVENARIA, EM AÇO GALVANIZADO DN 20MM (1/2") - PADRÃO CONCESSIONÁRIA LOCAL, EXCLUSIVE HIDRÔMETRO</t>
  </si>
  <si>
    <t>081110</t>
  </si>
  <si>
    <t>103041</t>
  </si>
  <si>
    <t>REGISTRO DE ESFERA, PVC, ROSCÁVEL, COM BORBOLETA, 1/2" - FORNECIMENTO E INSTALAÇÃO. AF_08/2021</t>
  </si>
  <si>
    <t>081111</t>
  </si>
  <si>
    <t>103037</t>
  </si>
  <si>
    <t>REGISTRO DE ESFERA, PVC, ROSCÁVEL, COM VOLANTE, 1" - FORNECIMENTO E INSTALAÇÃO. AF_08/2021</t>
  </si>
  <si>
    <t>081112</t>
  </si>
  <si>
    <t>103039</t>
  </si>
  <si>
    <t>REGISTRO DE ESFERA, PVC, ROSCÁVEL, COM VOLANTE, 1 1/2" - FORNECIMENTO E INSTALAÇÃO. AF_08/2021</t>
  </si>
  <si>
    <t>081113</t>
  </si>
  <si>
    <t>103040</t>
  </si>
  <si>
    <t>REGISTRO DE ESFERA, PVC, ROSCÁVEL, COM VOLANTE, 2" - FORNECIMENTO E INSTALAÇÃO. AF_08/2021</t>
  </si>
  <si>
    <t>INSTALAÇÕES SANITÁRIAS</t>
  </si>
  <si>
    <t>090101</t>
  </si>
  <si>
    <t>Caixa de Inspeção ou passagem em alvenaria  60 X 60 X 60 cm, inclusive tampa em concreto, escavação, reaterro e bota-fora</t>
  </si>
  <si>
    <t>090104</t>
  </si>
  <si>
    <t>Caixa de gordura pré-fabricada simples volume de 120 litros.</t>
  </si>
  <si>
    <t>090106</t>
  </si>
  <si>
    <t>Canaletas   de   águas   pluviais,  em concreto  moldado in-loco, largura 30cm com tampa de concreto pré-moldada perfurada para canaleta.</t>
  </si>
  <si>
    <t>090109</t>
  </si>
  <si>
    <t>ED-49914</t>
  </si>
  <si>
    <t>CAIXA DE DRENAGEM DE INSPEÇÃO/PASSAGEM EM ALVENARIA (60X60X40CM), REVESTIMENTO EM ARGAMASSA COM ADITIVO IMPERMEABILIZANTE, COM TAMPA EM GRELHA, INCLUSIVE ESCAVAÇÃO, REATERRO E TRANSPORTE COM RETIRADA DO MATERIAL ESCAVADO (EM CAÇAMBA)</t>
  </si>
  <si>
    <t>Fornecimento, transporte e instalação de tubulação em PVC esgoto diâmetros descritos:</t>
  </si>
  <si>
    <t>090301</t>
  </si>
  <si>
    <t>Diâmetro de 40 mm</t>
  </si>
  <si>
    <t>090302</t>
  </si>
  <si>
    <t xml:space="preserve">Diâmetro de 50 mm </t>
  </si>
  <si>
    <t>090303</t>
  </si>
  <si>
    <t>Diâmetro de 75 mm</t>
  </si>
  <si>
    <t>090304</t>
  </si>
  <si>
    <t>Diâmetro de 100 mm</t>
  </si>
  <si>
    <t>Outros:</t>
  </si>
  <si>
    <t>090402</t>
  </si>
  <si>
    <t>Cuba simples de aço inoxidável, cuba simples, 465 x 330 mm.</t>
  </si>
  <si>
    <t>090403</t>
  </si>
  <si>
    <t>Cuba de aço inox 304, dimensões 80 x 50 x 30cm, e=0,8mm, com válvula cromada, sifão cromado, torneira cromada (PARA LAVAR PANELAS).</t>
  </si>
  <si>
    <t>090407</t>
  </si>
  <si>
    <t>86929</t>
  </si>
  <si>
    <t>TANQUE DE MÁRMORE SINTÉTICO SUSPENSO, 22L OU EQUIVALENTE, INCLUSO SIFÃO FLEXÍVEL EM PVC, VÁLVULA PLÁSTICA E TORNEIRA DE METAL CROMADO PADRÃO POPULAR - FORNECIMENTO E INSTALAÇÃO. AF_01/2020</t>
  </si>
  <si>
    <t>Fornecimento e instalação de caixa sifonada:</t>
  </si>
  <si>
    <t>090501</t>
  </si>
  <si>
    <t>Em PVC, com grelha quadrada/redonda,150x150x50mm</t>
  </si>
  <si>
    <t>090502</t>
  </si>
  <si>
    <t>89708</t>
  </si>
  <si>
    <t>CAIXA SIFONADA, PVC, DN 150 X 185 X 75 MM, JUNTA ELÁSTICA, FORNECIDA E INSTALADA EM RAMAL DE DESCARGA OU EM RAMAL DE ESGOTO SANITÁRIO. AF_08/2022</t>
  </si>
  <si>
    <t>INSTALAÇÃO ELÉTRICA</t>
  </si>
  <si>
    <t>SPDA - Fornecimento e instalação de:</t>
  </si>
  <si>
    <t>100201</t>
  </si>
  <si>
    <t xml:space="preserve">Hastes terra Copperweld 3/4"x 2,40m para aterramento </t>
  </si>
  <si>
    <t>100202</t>
  </si>
  <si>
    <t>96989</t>
  </si>
  <si>
    <t>CAPTOR TIPO FRANKLIN PARA SPDA - FORNECIMENTO E INSTALAÇÃO. AF_08/2023</t>
  </si>
  <si>
    <t>100203</t>
  </si>
  <si>
    <t>104753</t>
  </si>
  <si>
    <t>CONECTOR SPLIT-BOLT, PARA SPDA, PARA CABOS ATÉ 50 MM2 - FORNECIMENTO E INSTALAÇÃO. AF_08/2023</t>
  </si>
  <si>
    <t>100204</t>
  </si>
  <si>
    <t xml:space="preserve">98463 </t>
  </si>
  <si>
    <t>SUPORTE ISOLADOR PARA FIXAÇÃO DA CORDOALHA DE COBRE EM ALVENARIA OU CONCRETO - FORNECIMENTO E INSTALAÇÃO. AF_08/2023</t>
  </si>
  <si>
    <t>100205</t>
  </si>
  <si>
    <t>ED-51054</t>
  </si>
  <si>
    <t>CAIXA DE EQUALIZAÇÃO EM AÇO, COM ACABAMENTO EM PINTURA EPÓXI, PARA USO INTERNO OU EXTERNO, COM NOVE (9) TERMINAIS, LARGURA E COMPRIMENTO DE APROXIMADAMENTE 35CM, INCLUSIVE ACESSÓRIOS PARA FIXAÇÃO</t>
  </si>
  <si>
    <t>100206</t>
  </si>
  <si>
    <t>96985</t>
  </si>
  <si>
    <t>HASTE DE ATERRAMENTO, DIÂMETRO 5/8", COM 3 METROS - FORNECIMENTO E INSTALAÇÃO. AF_08/2023</t>
  </si>
  <si>
    <t>100207</t>
  </si>
  <si>
    <t>96973</t>
  </si>
  <si>
    <t>CORDOALHA DE COBRE NU 35 MM², NÃO ENTERRADA, COM ISOLADOR - FORNECIMENTO E INSTALAÇÃO. AF_08/2023</t>
  </si>
  <si>
    <t>100208</t>
  </si>
  <si>
    <t>96977</t>
  </si>
  <si>
    <t>CORDOALHA DE COBRE NU 50 MM², ENTERRADA - FORNECIMENTO E INSTALAÇÃO. AF_08/2023</t>
  </si>
  <si>
    <t>100209</t>
  </si>
  <si>
    <t>98111</t>
  </si>
  <si>
    <t>CAIXA DE INSPEÇÃO PARA ATERRAMENTO, CIRCULAR, EM POLIETILENO, DIÂMETRO INTERNO = 0,3 M. AF_12/2020</t>
  </si>
  <si>
    <t>100210</t>
  </si>
  <si>
    <t>ED-34449</t>
  </si>
  <si>
    <t>TERMINAL DE COMPRESSÃO DE 1 FURO PARA CABO DE 50MM2</t>
  </si>
  <si>
    <t>100211</t>
  </si>
  <si>
    <t>S11131</t>
  </si>
  <si>
    <t>Fornecimento de cartucho para solda exotérmica para cabo 50 mm²</t>
  </si>
  <si>
    <t>100212</t>
  </si>
  <si>
    <t>11.92.04</t>
  </si>
  <si>
    <t>MOLDE PARA SOLDA EXOTÉRMICA HCL 5/8" 50-5</t>
  </si>
  <si>
    <t>100213</t>
  </si>
  <si>
    <t>11.92.45</t>
  </si>
  <si>
    <t>FORNECIMENTO DE ALICATE PEQUENO Z-200 PARA UTILIZAÇÃO EM MOLDE DE SOLDA EXOTÉRMICA</t>
  </si>
  <si>
    <t>Fornecimento, transporte e instalação luminária em de calha comercial completa</t>
  </si>
  <si>
    <t>100310</t>
  </si>
  <si>
    <t>Luminária LED completa para duas (2) lâmpadas tubulares led 2x18w-øt8, temperatura da cor 6500k, calha de sobrepor</t>
  </si>
  <si>
    <t>Fornecimento e instalação interruptor e tomadas, inclusive placa:</t>
  </si>
  <si>
    <t>100401</t>
  </si>
  <si>
    <t>Tomada universal 2 P+T (10A)</t>
  </si>
  <si>
    <t>100402</t>
  </si>
  <si>
    <t>Tomada universal 2 P+T (20A)</t>
  </si>
  <si>
    <t>100403</t>
  </si>
  <si>
    <t xml:space="preserve">01 tecla simples 10A - 250V </t>
  </si>
  <si>
    <t>100404</t>
  </si>
  <si>
    <t>02 teclas simples 10A - 250V</t>
  </si>
  <si>
    <t>100406</t>
  </si>
  <si>
    <t>01 tecla paralelo</t>
  </si>
  <si>
    <t>100409</t>
  </si>
  <si>
    <t>91979</t>
  </si>
  <si>
    <t>INTERRUPTOR INTERMEDIÁRIO (1 MÓDULO), 10A/250V, INCLUINDO SUPORTE E PLACA - FORNECIMENTO E INSTALAÇÃO. AF_03/2023</t>
  </si>
  <si>
    <t>Fornecimento e instalação de disjuntor automático:</t>
  </si>
  <si>
    <t>100501</t>
  </si>
  <si>
    <t>Monopolar DIN de 10  a 32 A</t>
  </si>
  <si>
    <t>100503</t>
  </si>
  <si>
    <t>Bipolar DIN de 15 a 35 A</t>
  </si>
  <si>
    <t>100507</t>
  </si>
  <si>
    <t xml:space="preserve">Tripolar DIN de 80A, </t>
  </si>
  <si>
    <t>100518</t>
  </si>
  <si>
    <t>Disjuntor de proteção diferencial residual (DR), bipolar, tipo DIN, corrente nominal de 25A, alta sensibilidade, corrente diferencial residual nominal com atuação de 30ma</t>
  </si>
  <si>
    <t>100522</t>
  </si>
  <si>
    <t>Dispositivo de proteção contra surto de tensão DPS 40kA - 175v</t>
  </si>
  <si>
    <t>Fornecimento, transporte e instalação de cabos:</t>
  </si>
  <si>
    <t>100601</t>
  </si>
  <si>
    <t>Isolado de PVC seção 1,5 mm2</t>
  </si>
  <si>
    <t>100602</t>
  </si>
  <si>
    <t xml:space="preserve">Isolado de PVC seção 2,5 mm2 </t>
  </si>
  <si>
    <t>100603</t>
  </si>
  <si>
    <t>Isolado de PVC seção 4,0 mm2</t>
  </si>
  <si>
    <t>Fornecimento, transporte e instalação de cabos Sintenax:</t>
  </si>
  <si>
    <t>100702</t>
  </si>
  <si>
    <t>Isolado em PVC seção 16 mm2</t>
  </si>
  <si>
    <t>100703</t>
  </si>
  <si>
    <t>Isolado em PVC seção 25 mm2</t>
  </si>
  <si>
    <t>100704</t>
  </si>
  <si>
    <t>Isolado em PVC seção 35 mm2</t>
  </si>
  <si>
    <t>100706</t>
  </si>
  <si>
    <t xml:space="preserve">Isolado em PVC seção 70 mm² </t>
  </si>
  <si>
    <t>Conduletes em alumínio ou PVC</t>
  </si>
  <si>
    <t>100807</t>
  </si>
  <si>
    <t>condulete tipo B OU E d=3/4"</t>
  </si>
  <si>
    <t>100812</t>
  </si>
  <si>
    <t>condulete tipo T d=3/4"</t>
  </si>
  <si>
    <t>Fornecimento e colocação de mangueira PVC flexível corrugado:</t>
  </si>
  <si>
    <t>101002</t>
  </si>
  <si>
    <t>Diâmetro 25mm (3/4")</t>
  </si>
  <si>
    <t>101004</t>
  </si>
  <si>
    <t>97668</t>
  </si>
  <si>
    <t>ELETRODUTO FLEXÍVEL CORRUGADO, PEAD, DN 63 (2"), PARA REDE ENTERRADA DE DISTRIBUIÇÃO DE ENERGIA ELÉTRICA - FORNECIMENTO E INSTALAÇÃO. AF_12/2021</t>
  </si>
  <si>
    <t>101005</t>
  </si>
  <si>
    <t>91850</t>
  </si>
  <si>
    <t>ELETRODUTO FLEXÍVEL CORRUGADO, PEAD, DN 40 MM (1 1/4"), PARA CIRCUITOS TERMINAIS, INSTALADO EM LAJE - FORNECIMENTO E INSTALAÇÃO. AF_03/2023</t>
  </si>
  <si>
    <t>101006</t>
  </si>
  <si>
    <t>97667</t>
  </si>
  <si>
    <t>ELETRODUTO FLEXÍVEL CORRUGADO, PEAD, DN 50 (1 1/2"), PARA REDE ENTERRADA DE DISTRIBUIÇÃO DE ENERGIA ELÉTRICA - FORNECIMENTO E INSTALAÇÃO. AF_12/2021</t>
  </si>
  <si>
    <t>Eletroduto de ferro galvanizado leve e médio com conexões</t>
  </si>
  <si>
    <t>101102</t>
  </si>
  <si>
    <t>Diâmetro 25mm (1")</t>
  </si>
  <si>
    <t>101202</t>
  </si>
  <si>
    <t>Caixa de passagem 4"x 2" sem placa</t>
  </si>
  <si>
    <t>101204</t>
  </si>
  <si>
    <t>Caixa octogonal p/ teto (laje maciça ou pré fabricada)</t>
  </si>
  <si>
    <t>101205</t>
  </si>
  <si>
    <t>Luminária tipo tartaruga para lâmpada incandescente, LED ou fluorescente compacta.</t>
  </si>
  <si>
    <t>101208</t>
  </si>
  <si>
    <t>Plafonier para lâmpada fluorescente / LED compacta</t>
  </si>
  <si>
    <t>101214</t>
  </si>
  <si>
    <t>97886</t>
  </si>
  <si>
    <t>CAIXA ENTERRADA ELÉTRICA RETANGULAR, EM ALVENARIA COM TIJOLOS CERÂMICOS MACIÇOS, FUNDO COM BRITA, DIMENSÕES INTERNAS: 0,3X0,3X0,3 M. AF_12/2020</t>
  </si>
  <si>
    <t>Lâmpadas Led ou Fluorescentes 127V</t>
  </si>
  <si>
    <t>101312</t>
  </si>
  <si>
    <t>Lâmpada LED 20 W bivolt branca, formato tradicional (base E27)</t>
  </si>
  <si>
    <t>Quadro de distribuição PVC ou chapa de aço de embutir ou sobrepor e barramentos</t>
  </si>
  <si>
    <t>101411</t>
  </si>
  <si>
    <t>Quadro de distribuição de embutir em chapa, para 34 disjuntores DIN, inclusive barramentos neutro/terra e barramento trifásico de 100a</t>
  </si>
  <si>
    <t>101414</t>
  </si>
  <si>
    <t>Quadro de distribuição de sobrepor em chapa, para 24 disjuntores DIN, inclusive barramentos neutro/terra e barramento trifásico de 100a</t>
  </si>
  <si>
    <t>ESQUADRIAS DE MADEIRA</t>
  </si>
  <si>
    <t>Instalação de porta interna / externa, completa, inclusive marcos e alizares</t>
  </si>
  <si>
    <t>110502</t>
  </si>
  <si>
    <t>Porta interna de madeira, colocação e acabamento, de uma folha com batente, guarnição e ferragem, 0,70x2,10m (porta completa)</t>
  </si>
  <si>
    <t>110504</t>
  </si>
  <si>
    <t>Porta interna de madeira colocação e acabamento  de uma folha com batente, guarnição e ferragem 0,90x2,10 m (porta completa)</t>
  </si>
  <si>
    <t>Portas sanitárias</t>
  </si>
  <si>
    <t>110601</t>
  </si>
  <si>
    <t>Porta de madeira p/ sanitário 90 x 210cm, conforme norma de acessibilidade, acabamento liso à prova d'água, com puxador horizontal interno, Ø= 1”, C=45cm, a 90cm do piso, maçaneta tipo alavanca, proteção na parte inferior, interna e externa, em chapa de aço inox h=40cm.</t>
  </si>
  <si>
    <t>110602</t>
  </si>
  <si>
    <t xml:space="preserve">Porta de madeira, interna, colocação e acabamento liso à prova d'água, com batente metálico, para sanitário e vestiário, 0,60 x 1,65m </t>
  </si>
  <si>
    <t>ESQUADRIAS METÁLICAS</t>
  </si>
  <si>
    <t>120101</t>
  </si>
  <si>
    <t>Porta metálica, tipo de abrir, com uma (1) folha, em chapa galvanizada lambril, modelo quadrado, fornecimento e assentamento, EXCLUSIVE fechadura, targeta e dobradiça</t>
  </si>
  <si>
    <t>120106</t>
  </si>
  <si>
    <t>Janela de alumínio sob encomenda, colocação e acabamento , basculante, com contramarcos.</t>
  </si>
  <si>
    <t>120107</t>
  </si>
  <si>
    <t>Janela de alumínio sob encomenda, colocação e acabamento , de correr, com contramarcos</t>
  </si>
  <si>
    <t>120113</t>
  </si>
  <si>
    <t>PORTA DE CORRER DE ALUMÍNIO, COM DUAS FOLHAS PARA VIDRO, INCLUSO VIDRO LISO INCOLOR, FECHADURA E PUXADOR, SEM ALIZAR. AF_12/2019</t>
  </si>
  <si>
    <t>FERRAGENS</t>
  </si>
  <si>
    <t>Fornecimento e colocação de:</t>
  </si>
  <si>
    <t>130102</t>
  </si>
  <si>
    <t>Fechaduras para porta externa</t>
  </si>
  <si>
    <t>130106</t>
  </si>
  <si>
    <t>Dobradiça de ferro, medidas (3.1/2"x3"), tipo pino solto com bola, acabamento cromado, inclusive acessórios para fixação</t>
  </si>
  <si>
    <t>Outros: (fornecimento e execução):</t>
  </si>
  <si>
    <t>130202</t>
  </si>
  <si>
    <t>Barra apoio deficiente tubo em aço inox 1 1/4" L=80cm para apoio de lavatório</t>
  </si>
  <si>
    <t>130212</t>
  </si>
  <si>
    <t>Guarda-corpo interno h=1,10m em aço galvanizado  d = 2" e corrimão duplo de tubo de aço galvanizado de d=1 1/2"</t>
  </si>
  <si>
    <t>130213</t>
  </si>
  <si>
    <t>100867</t>
  </si>
  <si>
    <t>BARRA DE APOIO RETA, EM ACO INOX POLIDO, COMPRIMENTO 70 CM, FIXADA NA PAREDE - FORNECIMENTO E INSTALAÇÃO. AF_01/2020</t>
  </si>
  <si>
    <t>130214</t>
  </si>
  <si>
    <t>ED-48163</t>
  </si>
  <si>
    <t>BARRA DE APOIO EM AÇO INOX POLIDO RETA, DIÂMETRO DE 1.1/4", PARA ACESSIBILIDADE (PMR/PCR), COMPRIMENTO 40CM, INSTALADO EM PORTA/PAREDE, INCLUSIVE ACESSÓRIOS PARA FIXAÇÃO</t>
  </si>
  <si>
    <t>REVESTIMENTO</t>
  </si>
  <si>
    <t>140102</t>
  </si>
  <si>
    <t>Reboco com argamassa 1:2:8 cimento, cal e areia</t>
  </si>
  <si>
    <t>140103</t>
  </si>
  <si>
    <t>Revestimento camada única 1:3, cimento e areia e=20mm ( emboço desempenado)</t>
  </si>
  <si>
    <t>140104</t>
  </si>
  <si>
    <t>Chapisco com argamassa 1:3 cimento e areia, a colher</t>
  </si>
  <si>
    <t>140109</t>
  </si>
  <si>
    <t>Revestimento com cerâmica aplicado em parede, acabamento esmaltado, ambiente interno/externo, padrão extra, cor branca, dimensão da peça até 2.025cm², PEI III, assentamento com argamassa industrializada, inclusive rejuntamento</t>
  </si>
  <si>
    <t>PISOS E RODAPÉS</t>
  </si>
  <si>
    <t>Fornecimento e assentamento de pisos, em:</t>
  </si>
  <si>
    <t>150107</t>
  </si>
  <si>
    <t>Piso em granilite (marmorite) cimento comum em quadros em de 1,0x 1,0 m</t>
  </si>
  <si>
    <t>150115</t>
  </si>
  <si>
    <t>Placa cimentícia 40 x 40 cm, e = 3,5 cm, de alta resistência, podotátil direcional ou alerta, assentada com argamassa de cimento e areia</t>
  </si>
  <si>
    <t>150117</t>
  </si>
  <si>
    <t>Revestimento com porcelanato aplicado em piso, acabamento polido, ambiente interno, padrão extra, borda retificada, dimensão da peça até 60x60cm, assentamento com argamassa industrializada, inclusive rejuntamento</t>
  </si>
  <si>
    <t>150118</t>
  </si>
  <si>
    <t>ED-50621</t>
  </si>
  <si>
    <t>SÓCULO COM ENCHIMENTO EM TIJOLOS MACIÇOS, ALTURA DE 10CM À 12CM, INCLUSIVE ACABAMENTO EM REVESTIMENTO DE ARGAMASSA, ESP. 20MM, COM APLICAÇÃO MANUAL</t>
  </si>
  <si>
    <t>Fornecimento e instalação de rodapés</t>
  </si>
  <si>
    <t>150203</t>
  </si>
  <si>
    <t>Cerâmica H = 10cm</t>
  </si>
  <si>
    <t>150205</t>
  </si>
  <si>
    <t>Granilite moldado no local com 10 cm</t>
  </si>
  <si>
    <t>Contra- piso e regularização:</t>
  </si>
  <si>
    <t>150301</t>
  </si>
  <si>
    <t>Lastro de concreto (contrapiso) não estrutural impermeabilizado, E=6 cm</t>
  </si>
  <si>
    <t>150302</t>
  </si>
  <si>
    <t>Regularização sarrafeada de base para revestimento de piso com argamassa de cimento e areia sem peneirar traço 1:3,  e=3cm</t>
  </si>
  <si>
    <t>Outros (fornecimento e assentamento):</t>
  </si>
  <si>
    <t>150404</t>
  </si>
  <si>
    <t>Grama esmeralda em placas</t>
  </si>
  <si>
    <t>150405</t>
  </si>
  <si>
    <t>Passeio de concreto e= 8 cm, Fck 15 Mpa, c/ preparo p/ terreno, incluindo preparo de caixa, sem revestimento com argamassa de cimento e areia</t>
  </si>
  <si>
    <t>150407</t>
  </si>
  <si>
    <t>Meio-fio de concreto pré-moldado (12 X 16,7 X 35) cm, inclusive escavação e reaterro</t>
  </si>
  <si>
    <t>VIDROS</t>
  </si>
  <si>
    <t>Fornecimento, transporte e instalação de vidro, tipo:</t>
  </si>
  <si>
    <t>160104</t>
  </si>
  <si>
    <t>Espelho cristal para sanitário, e=4 mm (40 X 60cm)</t>
  </si>
  <si>
    <t>PINTURA</t>
  </si>
  <si>
    <t>Pintura:</t>
  </si>
  <si>
    <t>Látex PVA em parede (2 demãos), com fundo preparador / selador</t>
  </si>
  <si>
    <t>Tinta acrílica em parede, sem emassamento (duas demãos)</t>
  </si>
  <si>
    <t>Esmalte em esquadrias de ferro com duas demãos e uma demão de zarcão</t>
  </si>
  <si>
    <t>Óleo ou esmalte em esquadrias de madeira com duas demãos, sem massa corrida, com fundo nivelador p/ madeira</t>
  </si>
  <si>
    <t>Emassamento de parede interna com massa corrida à base de PVA com duas demãos, para pintura látex</t>
  </si>
  <si>
    <t>BANCADAS, PRATELEIRAS E DIVISÓRIAS</t>
  </si>
  <si>
    <t>Execução  de:</t>
  </si>
  <si>
    <t>180106</t>
  </si>
  <si>
    <t>Prateleira de ardósia e=2 cm, apoiada em  console de metalon 20x30 cm</t>
  </si>
  <si>
    <t>180110</t>
  </si>
  <si>
    <t>Soleira ou peitoril de granito cinza andorinha e=2cm</t>
  </si>
  <si>
    <t>180111</t>
  </si>
  <si>
    <t>ED-22140</t>
  </si>
  <si>
    <t>ARDÓSIA, COR NATURAL, ESP. 3CM, ACABAMENTO POLIDO, INCLUSIVE CORTE (FORNECIMENTO/FABRICAÇÃO)</t>
  </si>
  <si>
    <t>Outros (fornecimento e execução):</t>
  </si>
  <si>
    <t>180202</t>
  </si>
  <si>
    <t>Bancada de granito para pia ou lavatório e=3cm, apoiada em console de metalon</t>
  </si>
  <si>
    <t>180204</t>
  </si>
  <si>
    <t>Divisória de granito cinza andorinha (incluindo todas as ferragens em latão cromado), e = 3cm</t>
  </si>
  <si>
    <t>Telas protetoras</t>
  </si>
  <si>
    <t>190201</t>
  </si>
  <si>
    <t>Tela de nylon tipo mosquiteiro com moldura em alumínio anodizado natural</t>
  </si>
  <si>
    <t>Casa de gás em alvenaria para:</t>
  </si>
  <si>
    <t>190501</t>
  </si>
  <si>
    <t>2 botijões de gás 13 Kg (EXCLUSIVE CILINDRO)</t>
  </si>
  <si>
    <t>LIMPEZA</t>
  </si>
  <si>
    <t>Limpeza:</t>
  </si>
  <si>
    <t>230101</t>
  </si>
  <si>
    <t>Limpeza Geral da edificação</t>
  </si>
  <si>
    <t>LEVANTAMENTOS, E PROJETOS</t>
  </si>
  <si>
    <t>Projetos</t>
  </si>
  <si>
    <t>240204</t>
  </si>
  <si>
    <t xml:space="preserve">Projeto executivo de SPDA, </t>
  </si>
  <si>
    <t>240205</t>
  </si>
  <si>
    <t>Projeto de Prevenção e Combate a Incêndio e Pânico, exclusive aprovação no CBMMG</t>
  </si>
  <si>
    <t>240206</t>
  </si>
  <si>
    <t>Projeto executivo e estrutural de estrutura de concreto</t>
  </si>
  <si>
    <t>240208</t>
  </si>
  <si>
    <t>Projeto executivo de cabeamento estruturado</t>
  </si>
  <si>
    <t>240217</t>
  </si>
  <si>
    <t>Aprovação do Projeto de Prevenção e Combate a Incêndio e Pânico junto ao CBMMG</t>
  </si>
  <si>
    <t>DETECÇÃO, COMBATE E PREVENÇÃO A INCÊNDIO</t>
  </si>
  <si>
    <t>Iluminação e sinalização de emergência</t>
  </si>
  <si>
    <t>250301</t>
  </si>
  <si>
    <t>Luminária autônoma de emergência - LED</t>
  </si>
  <si>
    <t>Placas fotoluminescentes</t>
  </si>
  <si>
    <t>250401</t>
  </si>
  <si>
    <t>Placa fotoluminescente de Orientação, salvamento e equipamentos - 380 X 190 mm</t>
  </si>
  <si>
    <t>250402</t>
  </si>
  <si>
    <t>Placa fotoluminescente de Orientação, salvamento e equipamentos - 300 X 300 mm</t>
  </si>
  <si>
    <t>250405</t>
  </si>
  <si>
    <t>Placa de sinalização e orientação, fotoluminescente, retangular, 30 x 40 cm, TIPO M1</t>
  </si>
  <si>
    <t>Chuveiros (sprinkler)</t>
  </si>
  <si>
    <t>250506</t>
  </si>
  <si>
    <t>Extintor manual de pó químico seco ABC - capacidade de 4 kg</t>
  </si>
  <si>
    <t>OUTROS</t>
  </si>
  <si>
    <t>260004</t>
  </si>
  <si>
    <t>PRÓPRIO CPU-001 - MOBILIZAÇÃO E DESMOBILIZAÇÃO</t>
  </si>
  <si>
    <t>UND</t>
  </si>
  <si>
    <t>Instalações de Cabeamento Estruturado</t>
  </si>
  <si>
    <t>260101</t>
  </si>
  <si>
    <t>98302</t>
  </si>
  <si>
    <t>PATCH PANEL 24 PORTAS, CATEGORIA 6 - FORNECIMENTO E INSTALAÇÃO. AF_08/2025</t>
  </si>
  <si>
    <t>260102</t>
  </si>
  <si>
    <t>S10726</t>
  </si>
  <si>
    <t xml:space="preserve">ORSE </t>
  </si>
  <si>
    <t>Fornecimento e instalação de Switch 24 portas 10/100 mpbs + 2P10-100-1000 BT</t>
  </si>
  <si>
    <t>260103</t>
  </si>
  <si>
    <t>00039607</t>
  </si>
  <si>
    <t xml:space="preserve">SINAPI </t>
  </si>
  <si>
    <t>PATCH CORD (CABO DE REDE), CATEGORIA 6 (CAT 6) UTP, 23 AWG, 4 PARES, EXTENSAO DE 2,50 M</t>
  </si>
  <si>
    <t>260104</t>
  </si>
  <si>
    <t>I01089</t>
  </si>
  <si>
    <t>Guia de cabos fechado 19" 1U</t>
  </si>
  <si>
    <t>260105</t>
  </si>
  <si>
    <t>S14064</t>
  </si>
  <si>
    <t>Bandeja para rack 19", deslizante, perfurada, 400mm de profundidade</t>
  </si>
  <si>
    <t>260106</t>
  </si>
  <si>
    <t>100555</t>
  </si>
  <si>
    <t>RACK ABERTO EM COLUNA 44U PARA SERVIDOR - FORNECIMENTO E INSTALAÇÃO. AF_08/2025</t>
  </si>
  <si>
    <t>260107</t>
  </si>
  <si>
    <t>98307</t>
  </si>
  <si>
    <t>TOMADA DE REDE RJ45 - FORNECIMENTO E INSTALAÇÃO. AF_08/2025</t>
  </si>
  <si>
    <t>260108</t>
  </si>
  <si>
    <t>00038084</t>
  </si>
  <si>
    <t>TOMADA PARA ANTENA DE TV, CABO COAXIAL DE 9 MM, CONJUNTO MONTADO PARA EMBUTIR 4" X 2" (PLACA + SUPORTE + MODULO)</t>
  </si>
  <si>
    <t>260109</t>
  </si>
  <si>
    <t>ED-19510</t>
  </si>
  <si>
    <t>ELETROCALHA LISA (100X50)MM EM CHAPA DE AÇO GALVANIZADO #18, COM TRATAMENTO PRÉ-ZINCADO, INCLUSIVE TAMPA DE ENCAIXE, FIXAÇÃO SUPERIOR, CONEXÕES E ACESSÓRIOS</t>
  </si>
  <si>
    <t>260110</t>
  </si>
  <si>
    <t>98297</t>
  </si>
  <si>
    <t>CABO ELETRÔNICO CATEGORIA 6, INSTALADO EM EDIFICAÇÃO INSTITUCIONAL - FORNECIMENTO E INSTALAÇÃO. AF_08/2025</t>
  </si>
  <si>
    <t>260111</t>
  </si>
  <si>
    <t>100554</t>
  </si>
  <si>
    <t>CABO COAXIAL RG59 95% - FORNECIMENTO E INSTALAÇÃO. AF_08/2025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</si>
</sst>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#,##0.0000"/>
    <numFmt numFmtId="166" formatCode="_-&quot;R$&quot;\ * #,##0.0000_-;\-&quot;R$&quot;\ * #,##0.0000_-;_-&quot;R$&quot;\ * &quot;-&quot;??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theme="3" tint="0.39997558519241921"/>
        <bgColor indexed="64"/>
      </patternFill>
    </fill>
  </fills>
  <borders count="4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0" fillId="2" borderId="0" xfId="0" applyFill="1"/>
    <xf numFmtId="9" fontId="0" fillId="2" borderId="0" xfId="1" applyFont="1" applyFill="1" applyAlignment="1"/>
    <xf numFmtId="9" fontId="0" fillId="0" borderId="0" xfId="1" applyFont="1" applyFill="1" applyAlignment="1"/>
    <xf numFmtId="0" fontId="2" fillId="2" borderId="6" xfId="0" applyFont="1" applyFill="1" applyBorder="1" applyAlignment="1">
      <alignment horizontal="left" vertical="center"/>
    </xf>
    <xf numFmtId="4" fontId="0" fillId="3" borderId="26" xfId="2" applyNumberFormat="1" applyFont="1" applyFill="1" applyBorder="1" applyAlignment="1">
      <alignment horizontal="right" vertical="center"/>
    </xf>
    <xf numFmtId="4" fontId="0" fillId="3" borderId="29" xfId="2" applyNumberFormat="1" applyFont="1" applyFill="1" applyBorder="1" applyAlignment="1">
      <alignment horizontal="right" vertical="center"/>
    </xf>
    <xf numFmtId="44" fontId="2" fillId="4" borderId="25" xfId="3" applyFont="1" applyFill="1" applyBorder="1" applyAlignment="1">
      <alignment horizontal="right" vertical="center"/>
    </xf>
    <xf numFmtId="4" fontId="0" fillId="3" borderId="35" xfId="2" applyNumberFormat="1" applyFont="1" applyFill="1" applyBorder="1" applyAlignment="1">
      <alignment horizontal="right" vertical="center"/>
    </xf>
    <xf numFmtId="4" fontId="0" fillId="3" borderId="33" xfId="2" applyNumberFormat="1" applyFont="1" applyFill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14" fontId="0" fillId="6" borderId="10" xfId="0" applyNumberFormat="1" applyFill="1" applyBorder="1" applyAlignment="1">
      <alignment horizontal="center" vertical="center"/>
    </xf>
    <xf numFmtId="49" fontId="0" fillId="6" borderId="10" xfId="0" applyNumberFormat="1" applyFill="1" applyBorder="1" applyAlignment="1">
      <alignment horizontal="center" vertical="center"/>
    </xf>
    <xf numFmtId="49" fontId="0" fillId="6" borderId="7" xfId="0" applyNumberFormat="1" applyFill="1" applyBorder="1" applyAlignment="1">
      <alignment vertical="center"/>
    </xf>
    <xf numFmtId="9" fontId="0" fillId="6" borderId="34" xfId="0" applyNumberFormat="1" applyFill="1" applyBorder="1" applyAlignment="1">
      <alignment horizontal="center" vertical="center"/>
    </xf>
    <xf numFmtId="9" fontId="0" fillId="6" borderId="42" xfId="0" applyNumberFormat="1" applyFill="1" applyBorder="1" applyAlignment="1">
      <alignment horizontal="center" vertical="center"/>
    </xf>
    <xf numFmtId="10" fontId="0" fillId="6" borderId="10" xfId="1" applyNumberFormat="1" applyFont="1" applyFill="1" applyBorder="1" applyAlignment="1">
      <alignment horizontal="center" vertical="center"/>
    </xf>
    <xf numFmtId="10" fontId="0" fillId="6" borderId="2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7" borderId="41" xfId="0" applyFont="1" applyFill="1" applyBorder="1" applyAlignment="1">
      <alignment horizontal="center" vertical="center"/>
    </xf>
    <xf numFmtId="49" fontId="0" fillId="7" borderId="35" xfId="0" applyNumberFormat="1" applyFill="1" applyBorder="1" applyAlignment="1">
      <alignment horizontal="center" vertical="center"/>
    </xf>
    <xf numFmtId="49" fontId="0" fillId="7" borderId="27" xfId="0" applyNumberFormat="1" applyFill="1" applyBorder="1" applyAlignment="1">
      <alignment horizontal="center" vertical="center"/>
    </xf>
    <xf numFmtId="165" fontId="0" fillId="7" borderId="35" xfId="0" applyNumberFormat="1" applyFill="1" applyBorder="1" applyAlignment="1">
      <alignment horizontal="right" vertical="center"/>
    </xf>
    <xf numFmtId="165" fontId="0" fillId="7" borderId="28" xfId="2" applyNumberFormat="1" applyFont="1" applyFill="1" applyBorder="1" applyAlignment="1">
      <alignment horizontal="right" vertical="center"/>
    </xf>
    <xf numFmtId="10" fontId="0" fillId="7" borderId="27" xfId="1" applyNumberFormat="1" applyFont="1" applyFill="1" applyBorder="1" applyAlignment="1">
      <alignment horizontal="right" vertical="center"/>
    </xf>
    <xf numFmtId="49" fontId="0" fillId="7" borderId="33" xfId="0" applyNumberFormat="1" applyFill="1" applyBorder="1" applyAlignment="1">
      <alignment horizontal="center" vertical="center"/>
    </xf>
    <xf numFmtId="0" fontId="0" fillId="7" borderId="25" xfId="0" applyFill="1" applyBorder="1" applyAlignment="1">
      <alignment horizontal="center"/>
    </xf>
    <xf numFmtId="0" fontId="9" fillId="0" borderId="0" xfId="0" applyFont="1"/>
    <xf numFmtId="166" fontId="0" fillId="0" borderId="0" xfId="0" applyNumberFormat="1"/>
    <xf numFmtId="49" fontId="0" fillId="7" borderId="7" xfId="0" applyNumberFormat="1" applyFill="1" applyBorder="1" applyAlignment="1">
      <alignment horizontal="left" vertical="center"/>
    </xf>
    <xf numFmtId="49" fontId="0" fillId="7" borderId="3" xfId="0" applyNumberFormat="1" applyFill="1" applyBorder="1" applyAlignment="1">
      <alignment horizontal="center" vertical="center"/>
    </xf>
    <xf numFmtId="49" fontId="0" fillId="7" borderId="5" xfId="0" applyNumberFormat="1" applyFill="1" applyBorder="1" applyAlignment="1">
      <alignment horizontal="center" vertical="center"/>
    </xf>
    <xf numFmtId="49" fontId="0" fillId="7" borderId="10" xfId="0" applyNumberFormat="1" applyFill="1" applyBorder="1" applyAlignment="1">
      <alignment horizontal="center" vertical="center"/>
    </xf>
    <xf numFmtId="10" fontId="10" fillId="4" borderId="32" xfId="1" applyNumberFormat="1" applyFont="1" applyFill="1" applyBorder="1" applyAlignment="1">
      <alignment horizontal="center"/>
    </xf>
    <xf numFmtId="49" fontId="0" fillId="7" borderId="35" xfId="0" applyNumberFormat="1" applyFill="1" applyBorder="1" applyAlignment="1">
      <alignment horizontal="center" vertical="center" wrapText="1"/>
    </xf>
    <xf numFmtId="49" fontId="0" fillId="7" borderId="35" xfId="0" applyNumberFormat="1" applyFill="1" applyBorder="1" applyAlignment="1">
      <alignment horizontal="left" vertical="center" wrapText="1"/>
    </xf>
    <xf numFmtId="0" fontId="2" fillId="8" borderId="38" xfId="0" applyFont="1" applyFill="1" applyBorder="1" applyAlignment="1">
      <alignment horizontal="center" vertical="center"/>
    </xf>
    <xf numFmtId="4" fontId="0" fillId="0" borderId="0" xfId="0" applyNumberFormat="1"/>
    <xf numFmtId="49" fontId="0" fillId="4" borderId="35" xfId="0" applyNumberFormat="1" applyFill="1" applyBorder="1" applyAlignment="1">
      <alignment horizontal="center" vertical="center"/>
    </xf>
    <xf numFmtId="49" fontId="0" fillId="4" borderId="35" xfId="0" applyNumberFormat="1" applyFill="1" applyBorder="1" applyAlignment="1">
      <alignment vertical="center"/>
    </xf>
    <xf numFmtId="49" fontId="0" fillId="4" borderId="45" xfId="0" applyNumberFormat="1" applyFill="1" applyBorder="1" applyAlignment="1">
      <alignment vertical="center"/>
    </xf>
    <xf numFmtId="49" fontId="0" fillId="4" borderId="46" xfId="0" applyNumberFormat="1" applyFill="1" applyBorder="1" applyAlignment="1">
      <alignment vertical="center"/>
    </xf>
    <xf numFmtId="0" fontId="2" fillId="8" borderId="44" xfId="0" applyFont="1" applyFill="1" applyBorder="1" applyAlignment="1">
      <alignment vertical="center"/>
    </xf>
    <xf numFmtId="0" fontId="2" fillId="8" borderId="34" xfId="0" applyFont="1" applyFill="1" applyBorder="1" applyAlignment="1">
      <alignment vertical="center"/>
    </xf>
    <xf numFmtId="0" fontId="12" fillId="8" borderId="15" xfId="0" applyFont="1" applyFill="1" applyBorder="1" applyAlignment="1">
      <alignment vertical="center"/>
    </xf>
    <xf numFmtId="49" fontId="13" fillId="4" borderId="35" xfId="0" applyNumberFormat="1" applyFont="1" applyFill="1" applyBorder="1" applyAlignment="1">
      <alignment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10" fontId="0" fillId="3" borderId="14" xfId="1" applyNumberFormat="1" applyFont="1" applyFill="1" applyBorder="1" applyAlignment="1">
      <alignment horizontal="center" vertical="center"/>
    </xf>
    <xf numFmtId="10" fontId="0" fillId="3" borderId="19" xfId="1" applyNumberFormat="1" applyFont="1" applyFill="1" applyBorder="1" applyAlignment="1">
      <alignment horizontal="center" vertical="center"/>
    </xf>
    <xf numFmtId="10" fontId="0" fillId="6" borderId="40" xfId="1" applyNumberFormat="1" applyFont="1" applyFill="1" applyBorder="1" applyAlignment="1">
      <alignment horizontal="center" vertical="center"/>
    </xf>
    <xf numFmtId="10" fontId="0" fillId="6" borderId="2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0" fillId="7" borderId="7" xfId="0" applyNumberFormat="1" applyFill="1" applyBorder="1" applyAlignment="1">
      <alignment horizontal="left" vertical="center"/>
    </xf>
    <xf numFmtId="49" fontId="0" fillId="7" borderId="8" xfId="0" applyNumberFormat="1" applyFill="1" applyBorder="1" applyAlignment="1">
      <alignment horizontal="left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14" fontId="2" fillId="7" borderId="12" xfId="0" applyNumberFormat="1" applyFont="1" applyFill="1" applyBorder="1" applyAlignment="1">
      <alignment horizontal="center" vertical="center"/>
    </xf>
    <xf numFmtId="14" fontId="2" fillId="7" borderId="17" xfId="0" applyNumberFormat="1" applyFont="1" applyFill="1" applyBorder="1" applyAlignment="1">
      <alignment horizontal="center" vertical="center"/>
    </xf>
    <xf numFmtId="49" fontId="0" fillId="7" borderId="7" xfId="0" applyNumberFormat="1" applyFill="1" applyBorder="1" applyAlignment="1">
      <alignment horizontal="center" vertical="center"/>
    </xf>
    <xf numFmtId="49" fontId="0" fillId="7" borderId="8" xfId="0" applyNumberFormat="1" applyFill="1" applyBorder="1" applyAlignment="1">
      <alignment horizontal="center" vertical="center"/>
    </xf>
    <xf numFmtId="0" fontId="8" fillId="7" borderId="30" xfId="0" applyFont="1" applyFill="1" applyBorder="1" applyAlignment="1">
      <alignment horizontal="center"/>
    </xf>
    <xf numFmtId="0" fontId="8" fillId="7" borderId="32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0" fontId="8" fillId="6" borderId="30" xfId="0" applyFont="1" applyFill="1" applyBorder="1" applyAlignment="1">
      <alignment horizontal="center"/>
    </xf>
    <xf numFmtId="0" fontId="8" fillId="6" borderId="32" xfId="0" applyFont="1" applyFill="1" applyBorder="1" applyAlignment="1">
      <alignment horizontal="center"/>
    </xf>
    <xf numFmtId="0" fontId="5" fillId="4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</cellXfs>
  <cellStyles count="4">
    <cellStyle name="Moeda" xfId="3" builtinId="4"/>
    <cellStyle name="Moeda 2" xfId="2" xr:uid="{00000000-0005-0000-0000-000001000000}"/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FF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87"/>
  <sheetViews>
    <sheetView showGridLines="0" tabSelected="1" view="pageBreakPreview" zoomScale="55" zoomScaleNormal="100" zoomScaleSheetLayoutView="55" workbookViewId="0">
      <pane ySplit="14" topLeftCell="A15" activePane="bottomLeft" state="frozen"/>
      <selection pane="bottomLeft" activeCell="M254" sqref="M254"/>
    </sheetView>
  </sheetViews>
  <sheetFormatPr defaultRowHeight="14.4" x14ac:dyDescent="0.3"/>
  <cols>
    <col min="1" max="1" width="2.44140625" customWidth="1"/>
    <col min="2" max="2" width="18.5546875" customWidth="1"/>
    <col min="3" max="3" width="13.6640625" customWidth="1"/>
    <col min="4" max="4" width="21.44140625" customWidth="1"/>
    <col min="5" max="5" width="64.33203125" customWidth="1"/>
    <col min="6" max="6" width="12.88671875" customWidth="1"/>
    <col min="7" max="7" width="14.33203125" customWidth="1"/>
    <col min="8" max="8" width="18.5546875" customWidth="1"/>
    <col min="9" max="9" width="19.109375" customWidth="1"/>
    <col min="10" max="11" width="18.5546875" customWidth="1"/>
    <col min="12" max="12" width="21.77734375" customWidth="1"/>
    <col min="13" max="13" width="12.109375" customWidth="1"/>
    <col min="14" max="14" width="29.109375" customWidth="1"/>
    <col min="15" max="15" width="8.109375" customWidth="1"/>
    <col min="16" max="16" width="13" customWidth="1"/>
    <col min="17" max="17" width="13.44140625" customWidth="1"/>
    <col min="18" max="18" width="13.6640625" customWidth="1"/>
    <col min="19" max="19" width="14.44140625" customWidth="1"/>
    <col min="20" max="20" width="10.88671875" customWidth="1"/>
    <col min="21" max="21" width="11.5546875" customWidth="1"/>
    <col min="22" max="22" width="14" customWidth="1"/>
    <col min="23" max="23" width="9.109375" customWidth="1"/>
    <col min="25" max="25" width="12.44140625" customWidth="1"/>
  </cols>
  <sheetData>
    <row r="1" spans="1:45" ht="15" thickBot="1" x14ac:dyDescent="0.35"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5" ht="22.2" thickTop="1" thickBot="1" x14ac:dyDescent="0.35">
      <c r="B2" s="61" t="s">
        <v>2</v>
      </c>
      <c r="C2" s="62"/>
      <c r="D2" s="62"/>
      <c r="E2" s="62"/>
      <c r="F2" s="63"/>
      <c r="G2" s="13" t="s">
        <v>3</v>
      </c>
      <c r="H2" s="36"/>
      <c r="I2" s="13" t="s">
        <v>4</v>
      </c>
      <c r="J2" s="37"/>
      <c r="K2" s="1"/>
      <c r="W2" s="1"/>
      <c r="X2" s="1"/>
    </row>
    <row r="3" spans="1:45" ht="15" thickBot="1" x14ac:dyDescent="0.35">
      <c r="B3" s="4" t="s">
        <v>31</v>
      </c>
      <c r="C3" s="72"/>
      <c r="D3" s="72"/>
      <c r="E3" s="72"/>
      <c r="F3" s="72"/>
      <c r="G3" s="72"/>
      <c r="H3" s="73"/>
      <c r="I3" s="11" t="s">
        <v>43</v>
      </c>
      <c r="J3" s="17">
        <v>45863</v>
      </c>
      <c r="K3" s="1"/>
      <c r="X3" s="1"/>
    </row>
    <row r="4" spans="1:45" ht="15" thickBot="1" x14ac:dyDescent="0.35">
      <c r="B4" s="4" t="s">
        <v>7</v>
      </c>
      <c r="C4" s="64" t="s">
        <v>53</v>
      </c>
      <c r="D4" s="64"/>
      <c r="E4" s="64"/>
      <c r="F4" s="64"/>
      <c r="G4" s="64"/>
      <c r="H4" s="65"/>
      <c r="I4" s="11" t="s">
        <v>21</v>
      </c>
      <c r="J4" s="18"/>
      <c r="K4" s="1"/>
      <c r="X4" s="1"/>
    </row>
    <row r="5" spans="1:45" ht="15" thickBot="1" x14ac:dyDescent="0.35">
      <c r="B5" s="4" t="s">
        <v>9</v>
      </c>
      <c r="C5" s="19"/>
      <c r="D5" s="11" t="s">
        <v>10</v>
      </c>
      <c r="E5" s="66"/>
      <c r="F5" s="67"/>
      <c r="G5" s="11" t="s">
        <v>11</v>
      </c>
      <c r="H5" s="35"/>
      <c r="I5" s="11" t="s">
        <v>12</v>
      </c>
      <c r="J5" s="38" t="s">
        <v>50</v>
      </c>
    </row>
    <row r="6" spans="1:45" x14ac:dyDescent="0.3">
      <c r="B6" s="68" t="s">
        <v>14</v>
      </c>
      <c r="C6" s="70">
        <v>45839</v>
      </c>
      <c r="D6" s="10" t="s">
        <v>15</v>
      </c>
      <c r="E6" s="12" t="s">
        <v>37</v>
      </c>
      <c r="F6" s="20"/>
      <c r="G6" s="55" t="s">
        <v>16</v>
      </c>
      <c r="H6" s="57">
        <v>0.23769999999999999</v>
      </c>
      <c r="I6" s="55" t="s">
        <v>17</v>
      </c>
      <c r="J6" s="59">
        <v>0.29260000000000003</v>
      </c>
    </row>
    <row r="7" spans="1:45" ht="15" thickBot="1" x14ac:dyDescent="0.35">
      <c r="B7" s="69"/>
      <c r="C7" s="71"/>
      <c r="D7" s="25" t="s">
        <v>49</v>
      </c>
      <c r="E7" s="14" t="s">
        <v>38</v>
      </c>
      <c r="F7" s="21"/>
      <c r="G7" s="56"/>
      <c r="H7" s="58"/>
      <c r="I7" s="56"/>
      <c r="J7" s="60"/>
    </row>
    <row r="8" spans="1:45" ht="15.6" thickTop="1" thickBot="1" x14ac:dyDescent="0.35"/>
    <row r="9" spans="1:45" ht="15" customHeight="1" thickTop="1" thickBot="1" x14ac:dyDescent="0.35">
      <c r="B9" s="52" t="s">
        <v>0</v>
      </c>
      <c r="C9" s="74" t="s">
        <v>39</v>
      </c>
      <c r="D9" s="75"/>
    </row>
    <row r="10" spans="1:45" ht="15.75" customHeight="1" thickTop="1" thickBot="1" x14ac:dyDescent="0.35">
      <c r="B10" s="53"/>
      <c r="C10" s="78" t="s">
        <v>40</v>
      </c>
      <c r="D10" s="79"/>
    </row>
    <row r="11" spans="1:45" ht="15.6" thickTop="1" thickBot="1" x14ac:dyDescent="0.35">
      <c r="B11" s="54"/>
      <c r="C11" s="76" t="s">
        <v>1</v>
      </c>
      <c r="D11" s="77"/>
      <c r="K11" s="34"/>
      <c r="AR11" s="2"/>
      <c r="AS11" s="3"/>
    </row>
    <row r="12" spans="1:45" ht="15.6" thickTop="1" thickBot="1" x14ac:dyDescent="0.35">
      <c r="H12" s="15" t="s">
        <v>35</v>
      </c>
      <c r="L12" s="15" t="s">
        <v>30</v>
      </c>
    </row>
    <row r="13" spans="1:45" ht="15" thickBot="1" x14ac:dyDescent="0.35">
      <c r="H13" s="32" t="s">
        <v>42</v>
      </c>
      <c r="L13" s="7">
        <f>SUM(L15:L287)</f>
        <v>1691932.7700000003</v>
      </c>
    </row>
    <row r="14" spans="1:45" ht="37.5" customHeight="1" thickBot="1" x14ac:dyDescent="0.35">
      <c r="A14" s="1"/>
      <c r="B14" s="15" t="s">
        <v>22</v>
      </c>
      <c r="C14" s="15" t="s">
        <v>23</v>
      </c>
      <c r="D14" s="15" t="s">
        <v>24</v>
      </c>
      <c r="E14" s="16" t="s">
        <v>25</v>
      </c>
      <c r="F14" s="15" t="s">
        <v>26</v>
      </c>
      <c r="G14" s="15" t="s">
        <v>27</v>
      </c>
      <c r="H14" s="15" t="s">
        <v>36</v>
      </c>
      <c r="I14" s="15" t="s">
        <v>28</v>
      </c>
      <c r="J14" s="15" t="s">
        <v>34</v>
      </c>
      <c r="K14" s="16" t="s">
        <v>41</v>
      </c>
      <c r="L14" s="15" t="s">
        <v>33</v>
      </c>
      <c r="X14" s="24"/>
    </row>
    <row r="15" spans="1:45" ht="15" customHeight="1" x14ac:dyDescent="0.3">
      <c r="A15" s="1"/>
      <c r="B15" s="42"/>
      <c r="C15" s="50"/>
      <c r="D15" s="48"/>
      <c r="E15" s="48"/>
      <c r="F15" s="48"/>
      <c r="G15" s="48"/>
      <c r="H15" s="48"/>
      <c r="I15" s="49"/>
      <c r="J15" s="5">
        <f t="shared" ref="J15:J24" si="0">IF(LEFT($H$13,5)="CUSTO",H15,H15/(1+I15))</f>
        <v>0</v>
      </c>
      <c r="K15" s="8">
        <f t="shared" ref="K15" si="1">ROUND(J15*(1+I15),2)</f>
        <v>0</v>
      </c>
      <c r="L15" s="9">
        <f>ROUND(K15*G15,2)</f>
        <v>0</v>
      </c>
    </row>
    <row r="16" spans="1:45" x14ac:dyDescent="0.3">
      <c r="A16" s="1"/>
      <c r="B16" s="44" t="s">
        <v>56</v>
      </c>
      <c r="C16" s="51"/>
      <c r="D16" s="46"/>
      <c r="E16" s="46" t="s">
        <v>119</v>
      </c>
      <c r="F16" s="46"/>
      <c r="G16" s="46"/>
      <c r="H16" s="46"/>
      <c r="I16" s="47"/>
      <c r="J16" s="6">
        <f t="shared" si="0"/>
        <v>0</v>
      </c>
      <c r="K16" s="8">
        <f>ROUND(J16*(1+I16),2)</f>
        <v>0</v>
      </c>
      <c r="L16" s="9">
        <f t="shared" ref="L16:L24" si="2">ROUND(K16*G16,2)</f>
        <v>0</v>
      </c>
    </row>
    <row r="17" spans="1:13" ht="16.8" customHeight="1" x14ac:dyDescent="0.3">
      <c r="A17" s="1"/>
      <c r="B17" s="26" t="s">
        <v>120</v>
      </c>
      <c r="C17" s="40"/>
      <c r="D17" s="40" t="s">
        <v>121</v>
      </c>
      <c r="E17" s="41" t="s">
        <v>122</v>
      </c>
      <c r="F17" s="27" t="s">
        <v>46</v>
      </c>
      <c r="G17" s="28">
        <v>124</v>
      </c>
      <c r="H17" s="29">
        <v>48.53</v>
      </c>
      <c r="I17" s="30">
        <v>0.23769999999999999</v>
      </c>
      <c r="J17" s="6">
        <f t="shared" si="0"/>
        <v>48.53</v>
      </c>
      <c r="K17" s="8">
        <f t="shared" ref="K17:K24" si="3">ROUND(J17*(1+I17),2)</f>
        <v>60.07</v>
      </c>
      <c r="L17" s="9">
        <f t="shared" si="2"/>
        <v>7448.68</v>
      </c>
    </row>
    <row r="18" spans="1:13" ht="43.2" x14ac:dyDescent="0.3">
      <c r="A18" s="1"/>
      <c r="B18" s="26" t="s">
        <v>123</v>
      </c>
      <c r="C18" s="40"/>
      <c r="D18" s="40" t="s">
        <v>121</v>
      </c>
      <c r="E18" s="41" t="s">
        <v>124</v>
      </c>
      <c r="F18" s="27" t="s">
        <v>55</v>
      </c>
      <c r="G18" s="28">
        <v>1</v>
      </c>
      <c r="H18" s="29">
        <v>1230.21</v>
      </c>
      <c r="I18" s="30">
        <v>0.23769999999999999</v>
      </c>
      <c r="J18" s="6">
        <f t="shared" ref="J18" si="4">IF(LEFT($H$13,5)="CUSTO",H18,H18/(1+I18))</f>
        <v>1230.21</v>
      </c>
      <c r="K18" s="8">
        <f t="shared" ref="K18" si="5">ROUND(J18*(1+I18),2)</f>
        <v>1522.63</v>
      </c>
      <c r="L18" s="9">
        <f t="shared" ref="L18" si="6">ROUND(K18*G18,2)</f>
        <v>1522.63</v>
      </c>
    </row>
    <row r="19" spans="1:13" ht="28.8" x14ac:dyDescent="0.3">
      <c r="A19" s="1"/>
      <c r="B19" s="26" t="s">
        <v>125</v>
      </c>
      <c r="C19" s="40"/>
      <c r="D19" s="40" t="s">
        <v>121</v>
      </c>
      <c r="E19" s="41" t="s">
        <v>126</v>
      </c>
      <c r="F19" s="27" t="s">
        <v>127</v>
      </c>
      <c r="G19" s="28">
        <v>15</v>
      </c>
      <c r="H19" s="29">
        <v>565.51</v>
      </c>
      <c r="I19" s="30">
        <v>0.23769999999999999</v>
      </c>
      <c r="J19" s="6">
        <f t="shared" ref="J19" si="7">IF(LEFT($H$13,5)="CUSTO",H19,H19/(1+I19))</f>
        <v>565.51</v>
      </c>
      <c r="K19" s="8">
        <f t="shared" ref="K19" si="8">ROUND(J19*(1+I19),2)</f>
        <v>699.93</v>
      </c>
      <c r="L19" s="9">
        <f t="shared" ref="L19" si="9">ROUND(K19*G19,2)</f>
        <v>10498.95</v>
      </c>
    </row>
    <row r="20" spans="1:13" ht="28.8" x14ac:dyDescent="0.3">
      <c r="A20" s="1"/>
      <c r="B20" s="26" t="s">
        <v>128</v>
      </c>
      <c r="C20" s="40"/>
      <c r="D20" s="40" t="s">
        <v>121</v>
      </c>
      <c r="E20" s="41" t="s">
        <v>129</v>
      </c>
      <c r="F20" s="27" t="s">
        <v>127</v>
      </c>
      <c r="G20" s="28">
        <v>10.89</v>
      </c>
      <c r="H20" s="29">
        <v>625.48</v>
      </c>
      <c r="I20" s="30">
        <v>0.23769999999999999</v>
      </c>
      <c r="J20" s="6">
        <f t="shared" ref="J20:J22" si="10">IF(LEFT($H$13,5)="CUSTO",H20,H20/(1+I20))</f>
        <v>625.48</v>
      </c>
      <c r="K20" s="8">
        <f t="shared" ref="K20:K22" si="11">ROUND(J20*(1+I20),2)</f>
        <v>774.16</v>
      </c>
      <c r="L20" s="9">
        <f t="shared" ref="L20:L22" si="12">ROUND(K20*G20,2)</f>
        <v>8430.6</v>
      </c>
    </row>
    <row r="21" spans="1:13" x14ac:dyDescent="0.3">
      <c r="A21" s="1"/>
      <c r="B21" s="26" t="s">
        <v>130</v>
      </c>
      <c r="C21" s="40"/>
      <c r="D21" s="40" t="s">
        <v>121</v>
      </c>
      <c r="E21" s="41" t="s">
        <v>131</v>
      </c>
      <c r="F21" s="27" t="s">
        <v>55</v>
      </c>
      <c r="G21" s="28">
        <v>1</v>
      </c>
      <c r="H21" s="29">
        <v>1106.1600000000001</v>
      </c>
      <c r="I21" s="30">
        <v>0.23769999999999999</v>
      </c>
      <c r="J21" s="6">
        <f t="shared" si="10"/>
        <v>1106.1600000000001</v>
      </c>
      <c r="K21" s="8">
        <f t="shared" si="11"/>
        <v>1369.09</v>
      </c>
      <c r="L21" s="9">
        <f t="shared" si="12"/>
        <v>1369.09</v>
      </c>
    </row>
    <row r="22" spans="1:13" ht="28.8" x14ac:dyDescent="0.3">
      <c r="A22" s="1"/>
      <c r="B22" s="26" t="s">
        <v>132</v>
      </c>
      <c r="C22" s="40"/>
      <c r="D22" s="40" t="s">
        <v>121</v>
      </c>
      <c r="E22" s="41" t="s">
        <v>133</v>
      </c>
      <c r="F22" s="27" t="s">
        <v>55</v>
      </c>
      <c r="G22" s="28">
        <v>1</v>
      </c>
      <c r="H22" s="29">
        <v>461.42</v>
      </c>
      <c r="I22" s="30">
        <v>0.23769999999999999</v>
      </c>
      <c r="J22" s="6">
        <f t="shared" si="10"/>
        <v>461.42</v>
      </c>
      <c r="K22" s="8">
        <f t="shared" si="11"/>
        <v>571.1</v>
      </c>
      <c r="L22" s="9">
        <f t="shared" si="12"/>
        <v>571.1</v>
      </c>
    </row>
    <row r="23" spans="1:13" x14ac:dyDescent="0.3">
      <c r="A23" s="1"/>
      <c r="B23" s="44" t="s">
        <v>57</v>
      </c>
      <c r="C23" s="45"/>
      <c r="D23" s="46"/>
      <c r="E23" s="46" t="s">
        <v>134</v>
      </c>
      <c r="F23" s="46"/>
      <c r="G23" s="46"/>
      <c r="H23" s="46"/>
      <c r="I23" s="47"/>
      <c r="J23" s="6">
        <f t="shared" si="0"/>
        <v>0</v>
      </c>
      <c r="K23" s="8">
        <f t="shared" si="3"/>
        <v>0</v>
      </c>
      <c r="L23" s="9">
        <f t="shared" si="2"/>
        <v>0</v>
      </c>
      <c r="M23" s="43"/>
    </row>
    <row r="24" spans="1:13" ht="57.6" x14ac:dyDescent="0.3">
      <c r="A24" s="1"/>
      <c r="B24" s="26" t="s">
        <v>135</v>
      </c>
      <c r="C24" s="40" t="s">
        <v>136</v>
      </c>
      <c r="D24" s="40" t="s">
        <v>44</v>
      </c>
      <c r="E24" s="41" t="s">
        <v>137</v>
      </c>
      <c r="F24" s="27" t="s">
        <v>55</v>
      </c>
      <c r="G24" s="28">
        <v>1</v>
      </c>
      <c r="H24" s="29">
        <v>5136.75</v>
      </c>
      <c r="I24" s="30">
        <v>0.23769999999999999</v>
      </c>
      <c r="J24" s="6">
        <f t="shared" si="0"/>
        <v>5136.75</v>
      </c>
      <c r="K24" s="8">
        <f t="shared" si="3"/>
        <v>6357.76</v>
      </c>
      <c r="L24" s="9">
        <f t="shared" si="2"/>
        <v>6357.76</v>
      </c>
    </row>
    <row r="25" spans="1:13" x14ac:dyDescent="0.3">
      <c r="A25" s="1"/>
      <c r="B25" s="44" t="s">
        <v>58</v>
      </c>
      <c r="C25" s="45"/>
      <c r="D25" s="46"/>
      <c r="E25" s="46" t="s">
        <v>138</v>
      </c>
      <c r="F25" s="46"/>
      <c r="G25" s="46"/>
      <c r="H25" s="46"/>
      <c r="I25" s="47"/>
      <c r="J25" s="6">
        <f t="shared" ref="J25:J80" si="13">IF(LEFT($H$13,5)="CUSTO",H25,H25/(1+I25))</f>
        <v>0</v>
      </c>
      <c r="K25" s="8">
        <f t="shared" ref="K25:K80" si="14">ROUND(J25*(1+I25),2)</f>
        <v>0</v>
      </c>
      <c r="L25" s="9">
        <f t="shared" ref="L25:L80" si="15">ROUND(K25*G25,2)</f>
        <v>0</v>
      </c>
    </row>
    <row r="26" spans="1:13" ht="28.8" x14ac:dyDescent="0.3">
      <c r="A26" s="1"/>
      <c r="B26" s="26" t="s">
        <v>139</v>
      </c>
      <c r="C26" s="26"/>
      <c r="D26" s="26" t="s">
        <v>121</v>
      </c>
      <c r="E26" s="41" t="s">
        <v>140</v>
      </c>
      <c r="F26" s="27" t="s">
        <v>47</v>
      </c>
      <c r="G26" s="28">
        <v>110.8000000000001</v>
      </c>
      <c r="H26" s="29">
        <v>69.650000000000006</v>
      </c>
      <c r="I26" s="30">
        <v>0.23769999999999999</v>
      </c>
      <c r="J26" s="6">
        <f t="shared" si="13"/>
        <v>69.650000000000006</v>
      </c>
      <c r="K26" s="8">
        <f t="shared" si="14"/>
        <v>86.21</v>
      </c>
      <c r="L26" s="9">
        <f t="shared" si="15"/>
        <v>9552.07</v>
      </c>
    </row>
    <row r="27" spans="1:13" x14ac:dyDescent="0.3">
      <c r="A27" s="1"/>
      <c r="B27" s="26" t="s">
        <v>141</v>
      </c>
      <c r="C27" s="26"/>
      <c r="D27" s="26" t="s">
        <v>121</v>
      </c>
      <c r="E27" s="41" t="s">
        <v>142</v>
      </c>
      <c r="F27" s="27" t="s">
        <v>48</v>
      </c>
      <c r="G27" s="28">
        <v>171.52000000000004</v>
      </c>
      <c r="H27" s="29">
        <v>23.48</v>
      </c>
      <c r="I27" s="30">
        <v>0.23769999999999999</v>
      </c>
      <c r="J27" s="6">
        <f t="shared" si="13"/>
        <v>23.48</v>
      </c>
      <c r="K27" s="8">
        <f t="shared" si="14"/>
        <v>29.06</v>
      </c>
      <c r="L27" s="9">
        <f t="shared" si="15"/>
        <v>4984.37</v>
      </c>
    </row>
    <row r="28" spans="1:13" x14ac:dyDescent="0.3">
      <c r="A28" s="1"/>
      <c r="B28" s="26" t="s">
        <v>143</v>
      </c>
      <c r="C28" s="26"/>
      <c r="D28" s="26" t="s">
        <v>121</v>
      </c>
      <c r="E28" s="41" t="s">
        <v>144</v>
      </c>
      <c r="F28" s="27" t="s">
        <v>47</v>
      </c>
      <c r="G28" s="28">
        <v>72.240000000000094</v>
      </c>
      <c r="H28" s="29">
        <v>69.650000000000006</v>
      </c>
      <c r="I28" s="30">
        <v>0.23769999999999999</v>
      </c>
      <c r="J28" s="6">
        <f t="shared" si="13"/>
        <v>69.650000000000006</v>
      </c>
      <c r="K28" s="8">
        <f t="shared" si="14"/>
        <v>86.21</v>
      </c>
      <c r="L28" s="9">
        <f t="shared" si="15"/>
        <v>6227.81</v>
      </c>
    </row>
    <row r="29" spans="1:13" ht="28.8" x14ac:dyDescent="0.3">
      <c r="A29" s="1"/>
      <c r="B29" s="26" t="s">
        <v>145</v>
      </c>
      <c r="C29" s="26"/>
      <c r="D29" s="26" t="s">
        <v>121</v>
      </c>
      <c r="E29" s="41" t="s">
        <v>146</v>
      </c>
      <c r="F29" s="27" t="s">
        <v>48</v>
      </c>
      <c r="G29" s="28">
        <v>780.22</v>
      </c>
      <c r="H29" s="29">
        <v>5.25</v>
      </c>
      <c r="I29" s="30">
        <v>0.23769999999999999</v>
      </c>
      <c r="J29" s="6">
        <f t="shared" si="13"/>
        <v>5.25</v>
      </c>
      <c r="K29" s="8">
        <f t="shared" si="14"/>
        <v>6.5</v>
      </c>
      <c r="L29" s="9">
        <f t="shared" si="15"/>
        <v>5071.43</v>
      </c>
    </row>
    <row r="30" spans="1:13" x14ac:dyDescent="0.3">
      <c r="A30" s="1"/>
      <c r="B30" s="44" t="s">
        <v>59</v>
      </c>
      <c r="C30" s="45"/>
      <c r="D30" s="46"/>
      <c r="E30" s="46" t="s">
        <v>147</v>
      </c>
      <c r="F30" s="46"/>
      <c r="G30" s="46"/>
      <c r="H30" s="46"/>
      <c r="I30" s="47"/>
      <c r="J30" s="6">
        <f t="shared" ref="J30:J45" si="16">IF(LEFT($H$13,5)="CUSTO",H30,H30/(1+I30))</f>
        <v>0</v>
      </c>
      <c r="K30" s="8">
        <f t="shared" ref="K30:K34" si="17">ROUND(J30*(1+I30),2)</f>
        <v>0</v>
      </c>
      <c r="L30" s="9">
        <f t="shared" ref="L30:L45" si="18">ROUND(K30*G30,2)</f>
        <v>0</v>
      </c>
    </row>
    <row r="31" spans="1:13" x14ac:dyDescent="0.3">
      <c r="A31" s="1"/>
      <c r="B31" s="26" t="s">
        <v>148</v>
      </c>
      <c r="C31" s="26"/>
      <c r="D31" s="26" t="s">
        <v>121</v>
      </c>
      <c r="E31" s="41" t="s">
        <v>149</v>
      </c>
      <c r="F31" s="27" t="s">
        <v>150</v>
      </c>
      <c r="G31" s="28">
        <v>2489</v>
      </c>
      <c r="H31" s="29">
        <v>11.74</v>
      </c>
      <c r="I31" s="30">
        <v>0.23769999999999999</v>
      </c>
      <c r="J31" s="6">
        <f t="shared" si="16"/>
        <v>11.74</v>
      </c>
      <c r="K31" s="8">
        <f t="shared" si="17"/>
        <v>14.53</v>
      </c>
      <c r="L31" s="9">
        <f t="shared" si="18"/>
        <v>36165.17</v>
      </c>
    </row>
    <row r="32" spans="1:13" ht="28.8" x14ac:dyDescent="0.3">
      <c r="A32" s="1"/>
      <c r="B32" s="26" t="s">
        <v>151</v>
      </c>
      <c r="C32" s="26"/>
      <c r="D32" s="26" t="s">
        <v>121</v>
      </c>
      <c r="E32" s="41" t="s">
        <v>152</v>
      </c>
      <c r="F32" s="27" t="s">
        <v>48</v>
      </c>
      <c r="G32" s="28">
        <v>319.42400000000009</v>
      </c>
      <c r="H32" s="29">
        <v>66.36</v>
      </c>
      <c r="I32" s="30">
        <v>0.23769999999999999</v>
      </c>
      <c r="J32" s="6">
        <f t="shared" si="16"/>
        <v>66.36</v>
      </c>
      <c r="K32" s="8">
        <f t="shared" si="17"/>
        <v>82.13</v>
      </c>
      <c r="L32" s="9">
        <f t="shared" si="18"/>
        <v>26234.29</v>
      </c>
    </row>
    <row r="33" spans="1:13" ht="28.8" x14ac:dyDescent="0.3">
      <c r="A33" s="1"/>
      <c r="B33" s="26" t="s">
        <v>153</v>
      </c>
      <c r="C33" s="26"/>
      <c r="D33" s="26" t="s">
        <v>121</v>
      </c>
      <c r="E33" s="41" t="s">
        <v>154</v>
      </c>
      <c r="F33" s="27" t="s">
        <v>155</v>
      </c>
      <c r="G33" s="28">
        <v>38.56</v>
      </c>
      <c r="H33" s="29">
        <v>685.7</v>
      </c>
      <c r="I33" s="30">
        <v>0.23769999999999999</v>
      </c>
      <c r="J33" s="6">
        <f t="shared" si="16"/>
        <v>685.7</v>
      </c>
      <c r="K33" s="8">
        <f t="shared" si="17"/>
        <v>848.69</v>
      </c>
      <c r="L33" s="9">
        <f t="shared" si="18"/>
        <v>32725.49</v>
      </c>
    </row>
    <row r="34" spans="1:13" ht="28.8" x14ac:dyDescent="0.3">
      <c r="A34" s="1"/>
      <c r="B34" s="26" t="s">
        <v>156</v>
      </c>
      <c r="C34" s="26"/>
      <c r="D34" s="26" t="s">
        <v>121</v>
      </c>
      <c r="E34" s="41" t="s">
        <v>157</v>
      </c>
      <c r="F34" s="27" t="s">
        <v>155</v>
      </c>
      <c r="G34" s="28">
        <v>5.1399999999999988</v>
      </c>
      <c r="H34" s="29">
        <v>561</v>
      </c>
      <c r="I34" s="30">
        <v>0.23769999999999999</v>
      </c>
      <c r="J34" s="6">
        <f t="shared" si="16"/>
        <v>561</v>
      </c>
      <c r="K34" s="8">
        <f t="shared" si="17"/>
        <v>694.35</v>
      </c>
      <c r="L34" s="9">
        <f t="shared" si="18"/>
        <v>3568.96</v>
      </c>
    </row>
    <row r="35" spans="1:13" x14ac:dyDescent="0.3">
      <c r="A35" s="1"/>
      <c r="B35" s="44" t="s">
        <v>60</v>
      </c>
      <c r="C35" s="51"/>
      <c r="D35" s="46"/>
      <c r="E35" s="46" t="s">
        <v>158</v>
      </c>
      <c r="F35" s="46"/>
      <c r="G35" s="46"/>
      <c r="H35" s="46"/>
      <c r="I35" s="47"/>
      <c r="J35" s="6">
        <f t="shared" si="16"/>
        <v>0</v>
      </c>
      <c r="K35" s="8">
        <f>ROUND(J35*(1+I35),2)</f>
        <v>0</v>
      </c>
      <c r="L35" s="9">
        <f t="shared" si="18"/>
        <v>0</v>
      </c>
    </row>
    <row r="36" spans="1:13" ht="16.8" customHeight="1" x14ac:dyDescent="0.3">
      <c r="A36" s="1"/>
      <c r="B36" s="26" t="s">
        <v>159</v>
      </c>
      <c r="C36" s="40"/>
      <c r="D36" s="40" t="s">
        <v>121</v>
      </c>
      <c r="E36" s="41" t="s">
        <v>160</v>
      </c>
      <c r="F36" s="27" t="s">
        <v>46</v>
      </c>
      <c r="G36" s="28">
        <v>117.81</v>
      </c>
      <c r="H36" s="29">
        <v>508.76</v>
      </c>
      <c r="I36" s="30">
        <v>0.23769999999999999</v>
      </c>
      <c r="J36" s="6">
        <f t="shared" si="16"/>
        <v>508.76</v>
      </c>
      <c r="K36" s="8">
        <f t="shared" ref="K36:K42" si="19">ROUND(J36*(1+I36),2)</f>
        <v>629.69000000000005</v>
      </c>
      <c r="L36" s="9">
        <f t="shared" si="18"/>
        <v>74183.78</v>
      </c>
    </row>
    <row r="37" spans="1:13" x14ac:dyDescent="0.3">
      <c r="A37" s="1"/>
      <c r="B37" s="26" t="s">
        <v>161</v>
      </c>
      <c r="C37" s="40" t="s">
        <v>162</v>
      </c>
      <c r="D37" s="40" t="s">
        <v>163</v>
      </c>
      <c r="E37" s="41" t="s">
        <v>164</v>
      </c>
      <c r="F37" s="27" t="s">
        <v>48</v>
      </c>
      <c r="G37" s="28">
        <v>34.46</v>
      </c>
      <c r="H37" s="29">
        <v>327.54000000000002</v>
      </c>
      <c r="I37" s="30">
        <v>0.23769999999999999</v>
      </c>
      <c r="J37" s="6">
        <f t="shared" si="16"/>
        <v>327.54000000000002</v>
      </c>
      <c r="K37" s="8">
        <f t="shared" si="19"/>
        <v>405.4</v>
      </c>
      <c r="L37" s="9">
        <f t="shared" si="18"/>
        <v>13970.08</v>
      </c>
    </row>
    <row r="38" spans="1:13" ht="28.8" x14ac:dyDescent="0.3">
      <c r="A38" s="1"/>
      <c r="B38" s="26" t="s">
        <v>165</v>
      </c>
      <c r="C38" s="40" t="s">
        <v>166</v>
      </c>
      <c r="D38" s="40" t="s">
        <v>163</v>
      </c>
      <c r="E38" s="41" t="s">
        <v>167</v>
      </c>
      <c r="F38" s="27" t="s">
        <v>48</v>
      </c>
      <c r="G38" s="28">
        <v>32.270000000000003</v>
      </c>
      <c r="H38" s="29">
        <v>624.79</v>
      </c>
      <c r="I38" s="30">
        <v>0.23769999999999999</v>
      </c>
      <c r="J38" s="6">
        <f t="shared" si="16"/>
        <v>624.79</v>
      </c>
      <c r="K38" s="8">
        <f t="shared" si="19"/>
        <v>773.3</v>
      </c>
      <c r="L38" s="9">
        <f t="shared" si="18"/>
        <v>24954.39</v>
      </c>
    </row>
    <row r="39" spans="1:13" ht="43.2" x14ac:dyDescent="0.3">
      <c r="A39" s="1"/>
      <c r="B39" s="26" t="s">
        <v>168</v>
      </c>
      <c r="C39" s="40" t="s">
        <v>169</v>
      </c>
      <c r="D39" s="40" t="s">
        <v>163</v>
      </c>
      <c r="E39" s="41" t="s">
        <v>170</v>
      </c>
      <c r="F39" s="27" t="s">
        <v>48</v>
      </c>
      <c r="G39" s="28">
        <v>6.3</v>
      </c>
      <c r="H39" s="29">
        <v>800</v>
      </c>
      <c r="I39" s="30">
        <v>0.23769999999999999</v>
      </c>
      <c r="J39" s="6">
        <f t="shared" si="16"/>
        <v>800</v>
      </c>
      <c r="K39" s="8">
        <f t="shared" si="19"/>
        <v>990.16</v>
      </c>
      <c r="L39" s="9">
        <f t="shared" si="18"/>
        <v>6238.01</v>
      </c>
    </row>
    <row r="40" spans="1:13" ht="28.8" x14ac:dyDescent="0.3">
      <c r="A40" s="1"/>
      <c r="B40" s="26" t="s">
        <v>171</v>
      </c>
      <c r="C40" s="40" t="s">
        <v>172</v>
      </c>
      <c r="D40" s="40" t="s">
        <v>163</v>
      </c>
      <c r="E40" s="41" t="s">
        <v>173</v>
      </c>
      <c r="F40" s="27" t="s">
        <v>48</v>
      </c>
      <c r="G40" s="28">
        <v>6.47</v>
      </c>
      <c r="H40" s="29">
        <v>750</v>
      </c>
      <c r="I40" s="30">
        <v>0.23769999999999999</v>
      </c>
      <c r="J40" s="6">
        <f t="shared" si="16"/>
        <v>750</v>
      </c>
      <c r="K40" s="8">
        <f t="shared" si="19"/>
        <v>928.28</v>
      </c>
      <c r="L40" s="9">
        <f t="shared" si="18"/>
        <v>6005.97</v>
      </c>
    </row>
    <row r="41" spans="1:13" x14ac:dyDescent="0.3">
      <c r="A41" s="1"/>
      <c r="B41" s="44" t="s">
        <v>61</v>
      </c>
      <c r="C41" s="45"/>
      <c r="D41" s="46"/>
      <c r="E41" s="46" t="s">
        <v>174</v>
      </c>
      <c r="F41" s="46"/>
      <c r="G41" s="46"/>
      <c r="H41" s="46"/>
      <c r="I41" s="47"/>
      <c r="J41" s="6">
        <f t="shared" si="16"/>
        <v>0</v>
      </c>
      <c r="K41" s="8">
        <f t="shared" si="19"/>
        <v>0</v>
      </c>
      <c r="L41" s="9">
        <f t="shared" si="18"/>
        <v>0</v>
      </c>
      <c r="M41" s="43"/>
    </row>
    <row r="42" spans="1:13" ht="28.8" x14ac:dyDescent="0.3">
      <c r="A42" s="1"/>
      <c r="B42" s="26" t="s">
        <v>175</v>
      </c>
      <c r="C42" s="40"/>
      <c r="D42" s="40" t="s">
        <v>121</v>
      </c>
      <c r="E42" s="41" t="s">
        <v>176</v>
      </c>
      <c r="F42" s="27" t="s">
        <v>127</v>
      </c>
      <c r="G42" s="28">
        <v>521.49199999999996</v>
      </c>
      <c r="H42" s="29">
        <v>33.36</v>
      </c>
      <c r="I42" s="30">
        <v>0.23769999999999999</v>
      </c>
      <c r="J42" s="6">
        <f t="shared" si="16"/>
        <v>33.36</v>
      </c>
      <c r="K42" s="8">
        <f t="shared" si="19"/>
        <v>41.29</v>
      </c>
      <c r="L42" s="9">
        <f t="shared" si="18"/>
        <v>21532.400000000001</v>
      </c>
    </row>
    <row r="43" spans="1:13" x14ac:dyDescent="0.3">
      <c r="A43" s="1"/>
      <c r="B43" s="44" t="s">
        <v>62</v>
      </c>
      <c r="C43" s="51"/>
      <c r="D43" s="46"/>
      <c r="E43" s="46" t="s">
        <v>177</v>
      </c>
      <c r="F43" s="46"/>
      <c r="G43" s="46"/>
      <c r="H43" s="46"/>
      <c r="I43" s="47"/>
      <c r="J43" s="6">
        <f t="shared" si="16"/>
        <v>0</v>
      </c>
      <c r="K43" s="8">
        <f>ROUND(J43*(1+I43),2)</f>
        <v>0</v>
      </c>
      <c r="L43" s="9">
        <f t="shared" si="18"/>
        <v>0</v>
      </c>
    </row>
    <row r="44" spans="1:13" ht="16.8" customHeight="1" x14ac:dyDescent="0.3">
      <c r="A44" s="1"/>
      <c r="B44" s="26" t="s">
        <v>178</v>
      </c>
      <c r="C44" s="40"/>
      <c r="D44" s="40" t="s">
        <v>121</v>
      </c>
      <c r="E44" s="41" t="s">
        <v>179</v>
      </c>
      <c r="F44" s="27" t="s">
        <v>55</v>
      </c>
      <c r="G44" s="28">
        <v>1</v>
      </c>
      <c r="H44" s="29">
        <v>915.03</v>
      </c>
      <c r="I44" s="30">
        <v>0.23769999999999999</v>
      </c>
      <c r="J44" s="6">
        <f t="shared" si="16"/>
        <v>915.03</v>
      </c>
      <c r="K44" s="8">
        <f t="shared" ref="K44:K45" si="20">ROUND(J44*(1+I44),2)</f>
        <v>1132.53</v>
      </c>
      <c r="L44" s="9">
        <f t="shared" si="18"/>
        <v>1132.53</v>
      </c>
    </row>
    <row r="45" spans="1:13" x14ac:dyDescent="0.3">
      <c r="A45" s="1"/>
      <c r="B45" s="26" t="s">
        <v>180</v>
      </c>
      <c r="C45" s="40"/>
      <c r="D45" s="40" t="s">
        <v>121</v>
      </c>
      <c r="E45" s="41" t="s">
        <v>181</v>
      </c>
      <c r="F45" s="27" t="s">
        <v>46</v>
      </c>
      <c r="G45" s="28">
        <v>30</v>
      </c>
      <c r="H45" s="29">
        <v>79.09</v>
      </c>
      <c r="I45" s="30">
        <v>0.23769999999999999</v>
      </c>
      <c r="J45" s="6">
        <f t="shared" si="16"/>
        <v>79.09</v>
      </c>
      <c r="K45" s="8">
        <f t="shared" si="20"/>
        <v>97.89</v>
      </c>
      <c r="L45" s="9">
        <f t="shared" si="18"/>
        <v>2936.7</v>
      </c>
    </row>
    <row r="46" spans="1:13" x14ac:dyDescent="0.3">
      <c r="A46" s="1"/>
      <c r="B46" s="44" t="s">
        <v>63</v>
      </c>
      <c r="C46" s="51"/>
      <c r="D46" s="46"/>
      <c r="E46" s="46" t="s">
        <v>182</v>
      </c>
      <c r="F46" s="46"/>
      <c r="G46" s="46"/>
      <c r="H46" s="46"/>
      <c r="I46" s="47"/>
      <c r="J46" s="6">
        <f t="shared" ref="J46:J62" si="21">IF(LEFT($H$13,5)="CUSTO",H46,H46/(1+I46))</f>
        <v>0</v>
      </c>
      <c r="K46" s="8">
        <f>ROUND(J46*(1+I46),2)</f>
        <v>0</v>
      </c>
      <c r="L46" s="9">
        <f t="shared" ref="L46:L62" si="22">ROUND(K46*G46,2)</f>
        <v>0</v>
      </c>
    </row>
    <row r="47" spans="1:13" ht="16.8" customHeight="1" x14ac:dyDescent="0.3">
      <c r="A47" s="1"/>
      <c r="B47" s="26" t="s">
        <v>183</v>
      </c>
      <c r="C47" s="40"/>
      <c r="D47" s="40" t="s">
        <v>121</v>
      </c>
      <c r="E47" s="41" t="s">
        <v>184</v>
      </c>
      <c r="F47" s="27" t="s">
        <v>150</v>
      </c>
      <c r="G47" s="28">
        <v>2673.3999999999996</v>
      </c>
      <c r="H47" s="29">
        <v>11.74</v>
      </c>
      <c r="I47" s="30">
        <v>0.23769999999999999</v>
      </c>
      <c r="J47" s="6">
        <f t="shared" si="21"/>
        <v>11.74</v>
      </c>
      <c r="K47" s="8">
        <f t="shared" ref="K47:K56" si="23">ROUND(J47*(1+I47),2)</f>
        <v>14.53</v>
      </c>
      <c r="L47" s="9">
        <f t="shared" si="22"/>
        <v>38844.5</v>
      </c>
    </row>
    <row r="48" spans="1:13" ht="43.2" x14ac:dyDescent="0.3">
      <c r="A48" s="1"/>
      <c r="B48" s="26" t="s">
        <v>185</v>
      </c>
      <c r="C48" s="40"/>
      <c r="D48" s="40" t="s">
        <v>121</v>
      </c>
      <c r="E48" s="41" t="s">
        <v>186</v>
      </c>
      <c r="F48" s="27" t="s">
        <v>48</v>
      </c>
      <c r="G48" s="28">
        <v>522.71840000000009</v>
      </c>
      <c r="H48" s="29">
        <v>71.150000000000006</v>
      </c>
      <c r="I48" s="30">
        <v>0.23769999999999999</v>
      </c>
      <c r="J48" s="6">
        <f t="shared" si="21"/>
        <v>71.150000000000006</v>
      </c>
      <c r="K48" s="8">
        <f t="shared" si="23"/>
        <v>88.06</v>
      </c>
      <c r="L48" s="9">
        <f t="shared" si="22"/>
        <v>46030.58</v>
      </c>
    </row>
    <row r="49" spans="1:13" ht="28.8" x14ac:dyDescent="0.3">
      <c r="A49" s="1"/>
      <c r="B49" s="26" t="s">
        <v>187</v>
      </c>
      <c r="C49" s="40"/>
      <c r="D49" s="40" t="s">
        <v>121</v>
      </c>
      <c r="E49" s="41" t="s">
        <v>188</v>
      </c>
      <c r="F49" s="27" t="s">
        <v>155</v>
      </c>
      <c r="G49" s="28">
        <v>35.879999999999995</v>
      </c>
      <c r="H49" s="29">
        <v>780.19</v>
      </c>
      <c r="I49" s="30">
        <v>0.23769999999999999</v>
      </c>
      <c r="J49" s="6">
        <f t="shared" si="21"/>
        <v>780.19</v>
      </c>
      <c r="K49" s="8">
        <f t="shared" si="23"/>
        <v>965.64</v>
      </c>
      <c r="L49" s="9">
        <f t="shared" si="22"/>
        <v>34647.160000000003</v>
      </c>
    </row>
    <row r="50" spans="1:13" ht="43.2" x14ac:dyDescent="0.3">
      <c r="A50" s="1"/>
      <c r="B50" s="26" t="s">
        <v>189</v>
      </c>
      <c r="C50" s="40"/>
      <c r="D50" s="40" t="s">
        <v>121</v>
      </c>
      <c r="E50" s="41" t="s">
        <v>190</v>
      </c>
      <c r="F50" s="27" t="s">
        <v>48</v>
      </c>
      <c r="G50" s="28">
        <v>449.51000000000005</v>
      </c>
      <c r="H50" s="29">
        <v>258</v>
      </c>
      <c r="I50" s="30">
        <v>0.23769999999999999</v>
      </c>
      <c r="J50" s="6">
        <f t="shared" si="21"/>
        <v>258</v>
      </c>
      <c r="K50" s="8">
        <f t="shared" si="23"/>
        <v>319.33</v>
      </c>
      <c r="L50" s="9">
        <f t="shared" si="22"/>
        <v>143542.03</v>
      </c>
    </row>
    <row r="51" spans="1:13" x14ac:dyDescent="0.3">
      <c r="A51" s="1"/>
      <c r="B51" s="26" t="s">
        <v>191</v>
      </c>
      <c r="C51" s="40"/>
      <c r="D51" s="40" t="s">
        <v>121</v>
      </c>
      <c r="E51" s="41" t="s">
        <v>192</v>
      </c>
      <c r="F51" s="27" t="s">
        <v>155</v>
      </c>
      <c r="G51" s="28">
        <v>0.70000000000000007</v>
      </c>
      <c r="H51" s="29">
        <v>3070.36</v>
      </c>
      <c r="I51" s="30">
        <v>0.23769999999999999</v>
      </c>
      <c r="J51" s="6">
        <f t="shared" si="21"/>
        <v>3070.36</v>
      </c>
      <c r="K51" s="8">
        <f t="shared" si="23"/>
        <v>3800.18</v>
      </c>
      <c r="L51" s="9">
        <f t="shared" si="22"/>
        <v>2660.13</v>
      </c>
    </row>
    <row r="52" spans="1:13" x14ac:dyDescent="0.3">
      <c r="A52" s="1"/>
      <c r="B52" s="44" t="s">
        <v>64</v>
      </c>
      <c r="C52" s="45"/>
      <c r="D52" s="46"/>
      <c r="E52" s="46" t="s">
        <v>193</v>
      </c>
      <c r="F52" s="46"/>
      <c r="G52" s="46"/>
      <c r="H52" s="46"/>
      <c r="I52" s="47"/>
      <c r="J52" s="6">
        <f t="shared" si="21"/>
        <v>0</v>
      </c>
      <c r="K52" s="8">
        <f t="shared" si="23"/>
        <v>0</v>
      </c>
      <c r="L52" s="9">
        <f t="shared" si="22"/>
        <v>0</v>
      </c>
    </row>
    <row r="53" spans="1:13" x14ac:dyDescent="0.3">
      <c r="A53" s="1"/>
      <c r="B53" s="44" t="s">
        <v>65</v>
      </c>
      <c r="C53" s="45"/>
      <c r="D53" s="46"/>
      <c r="E53" s="46" t="s">
        <v>194</v>
      </c>
      <c r="F53" s="46"/>
      <c r="G53" s="46"/>
      <c r="H53" s="46"/>
      <c r="I53" s="47"/>
      <c r="J53" s="6">
        <f t="shared" ref="J53" si="24">IF(LEFT($H$13,5)="CUSTO",H53,H53/(1+I53))</f>
        <v>0</v>
      </c>
      <c r="K53" s="8">
        <f t="shared" ref="K53" si="25">ROUND(J53*(1+I53),2)</f>
        <v>0</v>
      </c>
      <c r="L53" s="9">
        <f t="shared" ref="L53" si="26">ROUND(K53*G53,2)</f>
        <v>0</v>
      </c>
    </row>
    <row r="54" spans="1:13" ht="43.2" x14ac:dyDescent="0.3">
      <c r="A54" s="1"/>
      <c r="B54" s="26" t="s">
        <v>195</v>
      </c>
      <c r="C54" s="26"/>
      <c r="D54" s="26" t="s">
        <v>121</v>
      </c>
      <c r="E54" s="41" t="s">
        <v>196</v>
      </c>
      <c r="F54" s="27" t="s">
        <v>48</v>
      </c>
      <c r="G54" s="28">
        <v>298.5</v>
      </c>
      <c r="H54" s="29">
        <v>52.24</v>
      </c>
      <c r="I54" s="30">
        <v>0.23769999999999999</v>
      </c>
      <c r="J54" s="6">
        <f t="shared" si="21"/>
        <v>52.24</v>
      </c>
      <c r="K54" s="8">
        <f t="shared" si="23"/>
        <v>64.66</v>
      </c>
      <c r="L54" s="9">
        <f t="shared" si="22"/>
        <v>19301.009999999998</v>
      </c>
    </row>
    <row r="55" spans="1:13" ht="43.2" x14ac:dyDescent="0.3">
      <c r="A55" s="1"/>
      <c r="B55" s="26" t="s">
        <v>197</v>
      </c>
      <c r="C55" s="26"/>
      <c r="D55" s="26" t="s">
        <v>121</v>
      </c>
      <c r="E55" s="41" t="s">
        <v>198</v>
      </c>
      <c r="F55" s="27" t="s">
        <v>48</v>
      </c>
      <c r="G55" s="28">
        <v>594.07000000000005</v>
      </c>
      <c r="H55" s="29">
        <v>64.05</v>
      </c>
      <c r="I55" s="30">
        <v>0.23769999999999999</v>
      </c>
      <c r="J55" s="6">
        <f t="shared" si="21"/>
        <v>64.05</v>
      </c>
      <c r="K55" s="8">
        <f t="shared" si="23"/>
        <v>79.27</v>
      </c>
      <c r="L55" s="9">
        <f t="shared" si="22"/>
        <v>47091.93</v>
      </c>
    </row>
    <row r="56" spans="1:13" ht="43.2" x14ac:dyDescent="0.3">
      <c r="A56" s="1"/>
      <c r="B56" s="26" t="s">
        <v>199</v>
      </c>
      <c r="C56" s="26"/>
      <c r="D56" s="26" t="s">
        <v>121</v>
      </c>
      <c r="E56" s="41" t="s">
        <v>200</v>
      </c>
      <c r="F56" s="27" t="s">
        <v>48</v>
      </c>
      <c r="G56" s="28">
        <v>74.86999999999999</v>
      </c>
      <c r="H56" s="29">
        <v>68.37</v>
      </c>
      <c r="I56" s="30">
        <v>0.23769999999999999</v>
      </c>
      <c r="J56" s="6">
        <f t="shared" si="21"/>
        <v>68.37</v>
      </c>
      <c r="K56" s="8">
        <f t="shared" si="23"/>
        <v>84.62</v>
      </c>
      <c r="L56" s="9">
        <f t="shared" si="22"/>
        <v>6335.5</v>
      </c>
    </row>
    <row r="57" spans="1:13" x14ac:dyDescent="0.3">
      <c r="A57" s="1"/>
      <c r="B57" s="44" t="s">
        <v>66</v>
      </c>
      <c r="C57" s="51"/>
      <c r="D57" s="46"/>
      <c r="E57" s="46" t="s">
        <v>201</v>
      </c>
      <c r="F57" s="46"/>
      <c r="G57" s="46"/>
      <c r="H57" s="46"/>
      <c r="I57" s="47"/>
      <c r="J57" s="6">
        <f t="shared" si="21"/>
        <v>0</v>
      </c>
      <c r="K57" s="8">
        <f>ROUND(J57*(1+I57),2)</f>
        <v>0</v>
      </c>
      <c r="L57" s="9">
        <f t="shared" si="22"/>
        <v>0</v>
      </c>
    </row>
    <row r="58" spans="1:13" x14ac:dyDescent="0.3">
      <c r="A58" s="1"/>
      <c r="B58" s="44" t="s">
        <v>67</v>
      </c>
      <c r="C58" s="51"/>
      <c r="D58" s="46"/>
      <c r="E58" s="46" t="s">
        <v>202</v>
      </c>
      <c r="F58" s="46"/>
      <c r="G58" s="46"/>
      <c r="H58" s="46"/>
      <c r="I58" s="47"/>
      <c r="J58" s="6">
        <f t="shared" ref="J58" si="27">IF(LEFT($H$13,5)="CUSTO",H58,H58/(1+I58))</f>
        <v>0</v>
      </c>
      <c r="K58" s="8">
        <f>ROUND(J58*(1+I58),2)</f>
        <v>0</v>
      </c>
      <c r="L58" s="9">
        <f t="shared" ref="L58" si="28">ROUND(K58*G58,2)</f>
        <v>0</v>
      </c>
    </row>
    <row r="59" spans="1:13" ht="16.8" customHeight="1" x14ac:dyDescent="0.3">
      <c r="A59" s="1"/>
      <c r="B59" s="26" t="s">
        <v>203</v>
      </c>
      <c r="C59" s="40"/>
      <c r="D59" s="40" t="s">
        <v>121</v>
      </c>
      <c r="E59" s="41" t="s">
        <v>204</v>
      </c>
      <c r="F59" s="27" t="s">
        <v>127</v>
      </c>
      <c r="G59" s="28">
        <v>430.63</v>
      </c>
      <c r="H59" s="29">
        <v>94.57</v>
      </c>
      <c r="I59" s="30">
        <v>0.23769999999999999</v>
      </c>
      <c r="J59" s="6">
        <f t="shared" si="21"/>
        <v>94.57</v>
      </c>
      <c r="K59" s="8">
        <f t="shared" ref="K59:K62" si="29">ROUND(J59*(1+I59),2)</f>
        <v>117.05</v>
      </c>
      <c r="L59" s="9">
        <f t="shared" si="22"/>
        <v>50405.24</v>
      </c>
    </row>
    <row r="60" spans="1:13" ht="57.6" x14ac:dyDescent="0.3">
      <c r="A60" s="1"/>
      <c r="B60" s="26" t="s">
        <v>205</v>
      </c>
      <c r="C60" s="40"/>
      <c r="D60" s="40" t="s">
        <v>121</v>
      </c>
      <c r="E60" s="41" t="s">
        <v>206</v>
      </c>
      <c r="F60" s="27" t="s">
        <v>127</v>
      </c>
      <c r="G60" s="28">
        <v>100.77</v>
      </c>
      <c r="H60" s="29">
        <v>267.64999999999998</v>
      </c>
      <c r="I60" s="30">
        <v>0.23769999999999999</v>
      </c>
      <c r="J60" s="6">
        <f t="shared" si="21"/>
        <v>267.64999999999998</v>
      </c>
      <c r="K60" s="8">
        <f t="shared" si="29"/>
        <v>331.27</v>
      </c>
      <c r="L60" s="9">
        <f t="shared" si="22"/>
        <v>33382.080000000002</v>
      </c>
    </row>
    <row r="61" spans="1:13" x14ac:dyDescent="0.3">
      <c r="A61" s="1"/>
      <c r="B61" s="44" t="s">
        <v>68</v>
      </c>
      <c r="C61" s="45"/>
      <c r="D61" s="46"/>
      <c r="E61" s="46" t="s">
        <v>207</v>
      </c>
      <c r="F61" s="46"/>
      <c r="G61" s="46"/>
      <c r="H61" s="46"/>
      <c r="I61" s="47"/>
      <c r="J61" s="6">
        <f t="shared" si="21"/>
        <v>0</v>
      </c>
      <c r="K61" s="8">
        <f t="shared" si="29"/>
        <v>0</v>
      </c>
      <c r="L61" s="9">
        <f t="shared" si="22"/>
        <v>0</v>
      </c>
      <c r="M61" s="43"/>
    </row>
    <row r="62" spans="1:13" x14ac:dyDescent="0.3">
      <c r="A62" s="1"/>
      <c r="B62" s="26" t="s">
        <v>208</v>
      </c>
      <c r="C62" s="40"/>
      <c r="D62" s="40" t="s">
        <v>121</v>
      </c>
      <c r="E62" s="41" t="s">
        <v>209</v>
      </c>
      <c r="F62" s="27" t="s">
        <v>46</v>
      </c>
      <c r="G62" s="28">
        <v>16.399999999999999</v>
      </c>
      <c r="H62" s="29">
        <v>119.39</v>
      </c>
      <c r="I62" s="30">
        <v>0.23769999999999999</v>
      </c>
      <c r="J62" s="6">
        <f t="shared" si="21"/>
        <v>119.39</v>
      </c>
      <c r="K62" s="8">
        <f t="shared" si="29"/>
        <v>147.77000000000001</v>
      </c>
      <c r="L62" s="9">
        <f t="shared" si="22"/>
        <v>2423.4299999999998</v>
      </c>
    </row>
    <row r="63" spans="1:13" x14ac:dyDescent="0.3">
      <c r="A63" s="1"/>
      <c r="B63" s="44" t="s">
        <v>69</v>
      </c>
      <c r="C63" s="51"/>
      <c r="D63" s="46"/>
      <c r="E63" s="46" t="s">
        <v>210</v>
      </c>
      <c r="F63" s="46"/>
      <c r="G63" s="46"/>
      <c r="H63" s="46"/>
      <c r="I63" s="47"/>
      <c r="J63" s="6">
        <f t="shared" ref="J63:J73" si="30">IF(LEFT($H$13,5)="CUSTO",H63,H63/(1+I63))</f>
        <v>0</v>
      </c>
      <c r="K63" s="8">
        <f>ROUND(J63*(1+I63),2)</f>
        <v>0</v>
      </c>
      <c r="L63" s="9">
        <f t="shared" ref="L63:L73" si="31">ROUND(K63*G63,2)</f>
        <v>0</v>
      </c>
    </row>
    <row r="64" spans="1:13" ht="16.8" customHeight="1" x14ac:dyDescent="0.3">
      <c r="A64" s="1"/>
      <c r="B64" s="26" t="s">
        <v>211</v>
      </c>
      <c r="C64" s="40"/>
      <c r="D64" s="40" t="s">
        <v>121</v>
      </c>
      <c r="E64" s="41" t="s">
        <v>212</v>
      </c>
      <c r="F64" s="27" t="s">
        <v>46</v>
      </c>
      <c r="G64" s="28">
        <v>32.799999999999997</v>
      </c>
      <c r="H64" s="29">
        <v>48.73</v>
      </c>
      <c r="I64" s="30">
        <v>0.23769999999999999</v>
      </c>
      <c r="J64" s="6">
        <f t="shared" si="30"/>
        <v>48.73</v>
      </c>
      <c r="K64" s="8">
        <f t="shared" ref="K64:K70" si="32">ROUND(J64*(1+I64),2)</f>
        <v>60.31</v>
      </c>
      <c r="L64" s="9">
        <f t="shared" si="31"/>
        <v>1978.17</v>
      </c>
    </row>
    <row r="65" spans="1:13" x14ac:dyDescent="0.3">
      <c r="A65" s="1"/>
      <c r="B65" s="26" t="s">
        <v>213</v>
      </c>
      <c r="C65" s="40"/>
      <c r="D65" s="40" t="s">
        <v>121</v>
      </c>
      <c r="E65" s="41" t="s">
        <v>214</v>
      </c>
      <c r="F65" s="27" t="s">
        <v>46</v>
      </c>
      <c r="G65" s="28">
        <v>80.78</v>
      </c>
      <c r="H65" s="29">
        <v>81.239999999999995</v>
      </c>
      <c r="I65" s="30">
        <v>0.23769999999999999</v>
      </c>
      <c r="J65" s="6">
        <f t="shared" si="30"/>
        <v>81.239999999999995</v>
      </c>
      <c r="K65" s="8">
        <f t="shared" si="32"/>
        <v>100.55</v>
      </c>
      <c r="L65" s="9">
        <f t="shared" si="31"/>
        <v>8122.43</v>
      </c>
    </row>
    <row r="66" spans="1:13" x14ac:dyDescent="0.3">
      <c r="A66" s="1"/>
      <c r="B66" s="26" t="s">
        <v>215</v>
      </c>
      <c r="C66" s="40"/>
      <c r="D66" s="40" t="s">
        <v>121</v>
      </c>
      <c r="E66" s="41" t="s">
        <v>216</v>
      </c>
      <c r="F66" s="27" t="s">
        <v>46</v>
      </c>
      <c r="G66" s="28">
        <v>133.15</v>
      </c>
      <c r="H66" s="29">
        <v>53.03</v>
      </c>
      <c r="I66" s="30">
        <v>0.23769999999999999</v>
      </c>
      <c r="J66" s="6">
        <f t="shared" si="30"/>
        <v>53.03</v>
      </c>
      <c r="K66" s="8">
        <f t="shared" si="32"/>
        <v>65.64</v>
      </c>
      <c r="L66" s="9">
        <f t="shared" si="31"/>
        <v>8739.9699999999993</v>
      </c>
    </row>
    <row r="67" spans="1:13" ht="43.2" x14ac:dyDescent="0.3">
      <c r="A67" s="1"/>
      <c r="B67" s="26" t="s">
        <v>217</v>
      </c>
      <c r="C67" s="40" t="s">
        <v>218</v>
      </c>
      <c r="D67" s="40" t="s">
        <v>44</v>
      </c>
      <c r="E67" s="41" t="s">
        <v>219</v>
      </c>
      <c r="F67" s="27" t="s">
        <v>46</v>
      </c>
      <c r="G67" s="28">
        <v>189.31</v>
      </c>
      <c r="H67" s="29">
        <v>49.44</v>
      </c>
      <c r="I67" s="30">
        <v>0.23769999999999999</v>
      </c>
      <c r="J67" s="6">
        <f t="shared" si="30"/>
        <v>49.44</v>
      </c>
      <c r="K67" s="8">
        <f t="shared" si="32"/>
        <v>61.19</v>
      </c>
      <c r="L67" s="9">
        <f t="shared" si="31"/>
        <v>11583.88</v>
      </c>
    </row>
    <row r="68" spans="1:13" ht="43.2" x14ac:dyDescent="0.3">
      <c r="A68" s="1"/>
      <c r="B68" s="26" t="s">
        <v>220</v>
      </c>
      <c r="C68" s="40" t="s">
        <v>221</v>
      </c>
      <c r="D68" s="40" t="s">
        <v>44</v>
      </c>
      <c r="E68" s="41" t="s">
        <v>222</v>
      </c>
      <c r="F68" s="27" t="s">
        <v>46</v>
      </c>
      <c r="G68" s="28">
        <v>28.29</v>
      </c>
      <c r="H68" s="29">
        <v>94.04</v>
      </c>
      <c r="I68" s="30">
        <v>0.23769999999999999</v>
      </c>
      <c r="J68" s="6">
        <f t="shared" si="30"/>
        <v>94.04</v>
      </c>
      <c r="K68" s="8">
        <f t="shared" si="32"/>
        <v>116.39</v>
      </c>
      <c r="L68" s="9">
        <f t="shared" si="31"/>
        <v>3292.67</v>
      </c>
    </row>
    <row r="69" spans="1:13" x14ac:dyDescent="0.3">
      <c r="A69" s="1"/>
      <c r="B69" s="44" t="s">
        <v>70</v>
      </c>
      <c r="C69" s="45"/>
      <c r="D69" s="46"/>
      <c r="E69" s="46" t="s">
        <v>223</v>
      </c>
      <c r="F69" s="46"/>
      <c r="G69" s="46"/>
      <c r="H69" s="46"/>
      <c r="I69" s="47"/>
      <c r="J69" s="6">
        <f t="shared" si="30"/>
        <v>0</v>
      </c>
      <c r="K69" s="8">
        <f t="shared" si="32"/>
        <v>0</v>
      </c>
      <c r="L69" s="9">
        <f t="shared" si="31"/>
        <v>0</v>
      </c>
      <c r="M69" s="43"/>
    </row>
    <row r="70" spans="1:13" ht="28.8" x14ac:dyDescent="0.3">
      <c r="A70" s="1"/>
      <c r="B70" s="26" t="s">
        <v>224</v>
      </c>
      <c r="C70" s="40"/>
      <c r="D70" s="40" t="s">
        <v>121</v>
      </c>
      <c r="E70" s="41" t="s">
        <v>225</v>
      </c>
      <c r="F70" s="27" t="s">
        <v>46</v>
      </c>
      <c r="G70" s="28">
        <v>80.599999999999994</v>
      </c>
      <c r="H70" s="29">
        <v>84.45</v>
      </c>
      <c r="I70" s="30">
        <v>0.23769999999999999</v>
      </c>
      <c r="J70" s="6">
        <f t="shared" si="30"/>
        <v>84.45</v>
      </c>
      <c r="K70" s="8">
        <f t="shared" si="32"/>
        <v>104.52</v>
      </c>
      <c r="L70" s="9">
        <f t="shared" si="31"/>
        <v>8424.31</v>
      </c>
    </row>
    <row r="71" spans="1:13" x14ac:dyDescent="0.3">
      <c r="A71" s="1"/>
      <c r="B71" s="44" t="s">
        <v>71</v>
      </c>
      <c r="C71" s="51"/>
      <c r="D71" s="46"/>
      <c r="E71" s="46" t="s">
        <v>226</v>
      </c>
      <c r="F71" s="46"/>
      <c r="G71" s="46"/>
      <c r="H71" s="46"/>
      <c r="I71" s="47"/>
      <c r="J71" s="6">
        <f t="shared" si="30"/>
        <v>0</v>
      </c>
      <c r="K71" s="8">
        <f>ROUND(J71*(1+I71),2)</f>
        <v>0</v>
      </c>
      <c r="L71" s="9">
        <f t="shared" si="31"/>
        <v>0</v>
      </c>
    </row>
    <row r="72" spans="1:13" ht="16.8" customHeight="1" x14ac:dyDescent="0.3">
      <c r="A72" s="1"/>
      <c r="B72" s="26" t="s">
        <v>227</v>
      </c>
      <c r="C72" s="40"/>
      <c r="D72" s="40" t="s">
        <v>121</v>
      </c>
      <c r="E72" s="41" t="s">
        <v>228</v>
      </c>
      <c r="F72" s="27" t="s">
        <v>150</v>
      </c>
      <c r="G72" s="28">
        <v>1397.68</v>
      </c>
      <c r="H72" s="29">
        <v>21.25</v>
      </c>
      <c r="I72" s="30">
        <v>0.23769999999999999</v>
      </c>
      <c r="J72" s="6">
        <f t="shared" si="30"/>
        <v>21.25</v>
      </c>
      <c r="K72" s="8">
        <f t="shared" ref="K72:K73" si="33">ROUND(J72*(1+I72),2)</f>
        <v>26.3</v>
      </c>
      <c r="L72" s="9">
        <f t="shared" si="31"/>
        <v>36758.980000000003</v>
      </c>
    </row>
    <row r="73" spans="1:13" ht="13.2" customHeight="1" x14ac:dyDescent="0.3">
      <c r="A73" s="1"/>
      <c r="B73" s="26" t="s">
        <v>229</v>
      </c>
      <c r="C73" s="40"/>
      <c r="D73" s="40" t="s">
        <v>121</v>
      </c>
      <c r="E73" s="41" t="s">
        <v>230</v>
      </c>
      <c r="F73" s="27" t="s">
        <v>48</v>
      </c>
      <c r="G73" s="28">
        <v>430.63</v>
      </c>
      <c r="H73" s="29">
        <v>43.53</v>
      </c>
      <c r="I73" s="30">
        <v>0.23769999999999999</v>
      </c>
      <c r="J73" s="6">
        <f t="shared" si="30"/>
        <v>43.53</v>
      </c>
      <c r="K73" s="8">
        <f t="shared" si="33"/>
        <v>53.88</v>
      </c>
      <c r="L73" s="9">
        <f t="shared" si="31"/>
        <v>23202.34</v>
      </c>
    </row>
    <row r="74" spans="1:13" x14ac:dyDescent="0.3">
      <c r="A74" s="1"/>
      <c r="B74" s="44" t="s">
        <v>72</v>
      </c>
      <c r="C74" s="51"/>
      <c r="D74" s="46"/>
      <c r="E74" s="46" t="s">
        <v>231</v>
      </c>
      <c r="F74" s="46"/>
      <c r="G74" s="46"/>
      <c r="H74" s="46"/>
      <c r="I74" s="47"/>
      <c r="J74" s="6">
        <f t="shared" ref="J74:J79" si="34">IF(LEFT($H$13,5)="CUSTO",H74,H74/(1+I74))</f>
        <v>0</v>
      </c>
      <c r="K74" s="8">
        <f>ROUND(J74*(1+I74),2)</f>
        <v>0</v>
      </c>
      <c r="L74" s="9">
        <f t="shared" ref="L74:L79" si="35">ROUND(K74*G74,2)</f>
        <v>0</v>
      </c>
    </row>
    <row r="75" spans="1:13" x14ac:dyDescent="0.3">
      <c r="A75" s="1"/>
      <c r="B75" s="44" t="s">
        <v>73</v>
      </c>
      <c r="C75" s="51"/>
      <c r="D75" s="46"/>
      <c r="E75" s="46" t="s">
        <v>232</v>
      </c>
      <c r="F75" s="46"/>
      <c r="G75" s="46"/>
      <c r="H75" s="46"/>
      <c r="I75" s="47"/>
      <c r="J75" s="6">
        <f t="shared" ref="J75" si="36">IF(LEFT($H$13,5)="CUSTO",H75,H75/(1+I75))</f>
        <v>0</v>
      </c>
      <c r="K75" s="8">
        <f>ROUND(J75*(1+I75),2)</f>
        <v>0</v>
      </c>
      <c r="L75" s="9">
        <f t="shared" ref="L75" si="37">ROUND(K75*G75,2)</f>
        <v>0</v>
      </c>
    </row>
    <row r="76" spans="1:13" ht="16.8" customHeight="1" x14ac:dyDescent="0.3">
      <c r="A76" s="1"/>
      <c r="B76" s="26" t="s">
        <v>233</v>
      </c>
      <c r="C76" s="40"/>
      <c r="D76" s="40" t="s">
        <v>121</v>
      </c>
      <c r="E76" s="41" t="s">
        <v>234</v>
      </c>
      <c r="F76" s="27" t="s">
        <v>55</v>
      </c>
      <c r="G76" s="28">
        <v>5</v>
      </c>
      <c r="H76" s="29">
        <v>53.21</v>
      </c>
      <c r="I76" s="30">
        <v>0.23769999999999999</v>
      </c>
      <c r="J76" s="6">
        <f t="shared" si="34"/>
        <v>53.21</v>
      </c>
      <c r="K76" s="8">
        <f t="shared" ref="K76:K79" si="38">ROUND(J76*(1+I76),2)</f>
        <v>65.86</v>
      </c>
      <c r="L76" s="9">
        <f t="shared" si="35"/>
        <v>329.3</v>
      </c>
    </row>
    <row r="77" spans="1:13" x14ac:dyDescent="0.3">
      <c r="A77" s="1"/>
      <c r="B77" s="26" t="s">
        <v>235</v>
      </c>
      <c r="C77" s="40"/>
      <c r="D77" s="40" t="s">
        <v>121</v>
      </c>
      <c r="E77" s="41" t="s">
        <v>236</v>
      </c>
      <c r="F77" s="27" t="s">
        <v>55</v>
      </c>
      <c r="G77" s="28">
        <v>4</v>
      </c>
      <c r="H77" s="29">
        <v>66.209999999999994</v>
      </c>
      <c r="I77" s="30">
        <v>0.23769999999999999</v>
      </c>
      <c r="J77" s="6">
        <f t="shared" si="34"/>
        <v>66.209999999999994</v>
      </c>
      <c r="K77" s="8">
        <f t="shared" si="38"/>
        <v>81.95</v>
      </c>
      <c r="L77" s="9">
        <f t="shared" si="35"/>
        <v>327.8</v>
      </c>
    </row>
    <row r="78" spans="1:13" ht="28.8" x14ac:dyDescent="0.3">
      <c r="A78" s="1"/>
      <c r="B78" s="26" t="s">
        <v>237</v>
      </c>
      <c r="C78" s="40"/>
      <c r="D78" s="40" t="s">
        <v>121</v>
      </c>
      <c r="E78" s="41" t="s">
        <v>238</v>
      </c>
      <c r="F78" s="27" t="s">
        <v>55</v>
      </c>
      <c r="G78" s="28">
        <v>4</v>
      </c>
      <c r="H78" s="29">
        <v>162.36000000000001</v>
      </c>
      <c r="I78" s="30">
        <v>0.23769999999999999</v>
      </c>
      <c r="J78" s="6">
        <f t="shared" si="34"/>
        <v>162.36000000000001</v>
      </c>
      <c r="K78" s="8">
        <f t="shared" si="38"/>
        <v>200.95</v>
      </c>
      <c r="L78" s="9">
        <f t="shared" si="35"/>
        <v>803.8</v>
      </c>
    </row>
    <row r="79" spans="1:13" ht="28.8" x14ac:dyDescent="0.3">
      <c r="A79" s="1"/>
      <c r="B79" s="26" t="s">
        <v>239</v>
      </c>
      <c r="C79" s="40" t="s">
        <v>240</v>
      </c>
      <c r="D79" s="40" t="s">
        <v>45</v>
      </c>
      <c r="E79" s="41" t="s">
        <v>241</v>
      </c>
      <c r="F79" s="27" t="s">
        <v>55</v>
      </c>
      <c r="G79" s="28">
        <v>2</v>
      </c>
      <c r="H79" s="29">
        <v>31.61</v>
      </c>
      <c r="I79" s="30">
        <v>0.23769999999999999</v>
      </c>
      <c r="J79" s="6">
        <f t="shared" si="34"/>
        <v>31.61</v>
      </c>
      <c r="K79" s="8">
        <f t="shared" si="38"/>
        <v>39.119999999999997</v>
      </c>
      <c r="L79" s="9">
        <f t="shared" si="35"/>
        <v>78.239999999999995</v>
      </c>
    </row>
    <row r="80" spans="1:13" x14ac:dyDescent="0.3">
      <c r="B80" s="44" t="s">
        <v>74</v>
      </c>
      <c r="C80" s="45"/>
      <c r="D80" s="46"/>
      <c r="E80" s="46" t="s">
        <v>232</v>
      </c>
      <c r="F80" s="46"/>
      <c r="G80" s="46"/>
      <c r="H80" s="46"/>
      <c r="I80" s="47"/>
      <c r="J80" s="6">
        <f t="shared" si="13"/>
        <v>0</v>
      </c>
      <c r="K80" s="8">
        <f t="shared" si="14"/>
        <v>0</v>
      </c>
      <c r="L80" s="9">
        <f t="shared" si="15"/>
        <v>0</v>
      </c>
    </row>
    <row r="81" spans="1:13" ht="28.8" x14ac:dyDescent="0.3">
      <c r="B81" s="26" t="s">
        <v>242</v>
      </c>
      <c r="C81" s="40"/>
      <c r="D81" s="26" t="s">
        <v>121</v>
      </c>
      <c r="E81" s="41" t="s">
        <v>243</v>
      </c>
      <c r="F81" s="31" t="s">
        <v>55</v>
      </c>
      <c r="G81" s="28">
        <v>17</v>
      </c>
      <c r="H81" s="29">
        <v>389.82</v>
      </c>
      <c r="I81" s="30">
        <v>0.23769999999999999</v>
      </c>
      <c r="J81" s="6">
        <f t="shared" ref="J81" si="39">IF(LEFT($H$13,5)="CUSTO",H81,H81/(1+I81))</f>
        <v>389.82</v>
      </c>
      <c r="K81" s="8">
        <f t="shared" ref="K81" si="40">ROUND(J81*(1+I81),2)</f>
        <v>482.48</v>
      </c>
      <c r="L81" s="9">
        <f t="shared" ref="L81" si="41">ROUND(K81*G81,2)</f>
        <v>8202.16</v>
      </c>
    </row>
    <row r="82" spans="1:13" ht="28.8" x14ac:dyDescent="0.3">
      <c r="B82" s="26" t="s">
        <v>244</v>
      </c>
      <c r="C82" s="40"/>
      <c r="D82" s="26" t="s">
        <v>121</v>
      </c>
      <c r="E82" s="41" t="s">
        <v>245</v>
      </c>
      <c r="F82" s="31" t="s">
        <v>55</v>
      </c>
      <c r="G82" s="28">
        <v>19</v>
      </c>
      <c r="H82" s="29">
        <v>36.82</v>
      </c>
      <c r="I82" s="30">
        <v>0.23769999999999999</v>
      </c>
      <c r="J82" s="6">
        <f t="shared" ref="J82:J83" si="42">IF(LEFT($H$13,5)="CUSTO",H82,H82/(1+I82))</f>
        <v>36.82</v>
      </c>
      <c r="K82" s="8">
        <f t="shared" ref="K82:K83" si="43">ROUND(J82*(1+I82),2)</f>
        <v>45.57</v>
      </c>
      <c r="L82" s="9">
        <f t="shared" ref="L82:L83" si="44">ROUND(K82*G82,2)</f>
        <v>865.83</v>
      </c>
    </row>
    <row r="83" spans="1:13" x14ac:dyDescent="0.3">
      <c r="B83" s="26" t="s">
        <v>246</v>
      </c>
      <c r="C83" s="40"/>
      <c r="D83" s="26" t="s">
        <v>121</v>
      </c>
      <c r="E83" s="41" t="s">
        <v>247</v>
      </c>
      <c r="F83" s="31" t="s">
        <v>55</v>
      </c>
      <c r="G83" s="28">
        <v>8</v>
      </c>
      <c r="H83" s="29">
        <v>269.95999999999998</v>
      </c>
      <c r="I83" s="30">
        <v>0.23769999999999999</v>
      </c>
      <c r="J83" s="6">
        <f t="shared" si="42"/>
        <v>269.95999999999998</v>
      </c>
      <c r="K83" s="8">
        <f t="shared" si="43"/>
        <v>334.13</v>
      </c>
      <c r="L83" s="9">
        <f t="shared" si="44"/>
        <v>2673.04</v>
      </c>
    </row>
    <row r="84" spans="1:13" x14ac:dyDescent="0.3">
      <c r="B84" s="26" t="s">
        <v>248</v>
      </c>
      <c r="C84" s="40"/>
      <c r="D84" s="26" t="s">
        <v>121</v>
      </c>
      <c r="E84" s="41" t="s">
        <v>249</v>
      </c>
      <c r="F84" s="31" t="s">
        <v>55</v>
      </c>
      <c r="G84" s="28">
        <v>6</v>
      </c>
      <c r="H84" s="29">
        <v>426.3</v>
      </c>
      <c r="I84" s="30">
        <v>0.23769999999999999</v>
      </c>
      <c r="J84" s="6">
        <f t="shared" ref="J84:J116" si="45">IF(LEFT($H$13,5)="CUSTO",H84,H84/(1+I84))</f>
        <v>426.3</v>
      </c>
      <c r="K84" s="8">
        <f t="shared" ref="K84:K116" si="46">ROUND(J84*(1+I84),2)</f>
        <v>527.63</v>
      </c>
      <c r="L84" s="9">
        <f t="shared" ref="L84:L116" si="47">ROUND(K84*G84,2)</f>
        <v>3165.78</v>
      </c>
    </row>
    <row r="85" spans="1:13" ht="43.2" x14ac:dyDescent="0.3">
      <c r="B85" s="26" t="s">
        <v>250</v>
      </c>
      <c r="C85" s="40"/>
      <c r="D85" s="26" t="s">
        <v>121</v>
      </c>
      <c r="E85" s="41" t="s">
        <v>251</v>
      </c>
      <c r="F85" s="31" t="s">
        <v>55</v>
      </c>
      <c r="G85" s="28">
        <v>3</v>
      </c>
      <c r="H85" s="29">
        <v>785.98</v>
      </c>
      <c r="I85" s="30">
        <v>0.23769999999999999</v>
      </c>
      <c r="J85" s="6">
        <f t="shared" si="45"/>
        <v>785.98</v>
      </c>
      <c r="K85" s="8">
        <f t="shared" si="46"/>
        <v>972.81</v>
      </c>
      <c r="L85" s="9">
        <f t="shared" si="47"/>
        <v>2918.43</v>
      </c>
    </row>
    <row r="86" spans="1:13" ht="28.8" x14ac:dyDescent="0.3">
      <c r="B86" s="26" t="s">
        <v>252</v>
      </c>
      <c r="C86" s="40" t="s">
        <v>253</v>
      </c>
      <c r="D86" s="26" t="s">
        <v>45</v>
      </c>
      <c r="E86" s="41" t="s">
        <v>254</v>
      </c>
      <c r="F86" s="31" t="s">
        <v>55</v>
      </c>
      <c r="G86" s="28">
        <v>8</v>
      </c>
      <c r="H86" s="29">
        <v>624.4</v>
      </c>
      <c r="I86" s="30">
        <v>0.23769999999999999</v>
      </c>
      <c r="J86" s="6">
        <f t="shared" ref="J86:J98" si="48">IF(LEFT($H$13,5)="CUSTO",H86,H86/(1+I86))</f>
        <v>624.4</v>
      </c>
      <c r="K86" s="8">
        <f t="shared" ref="K86:K88" si="49">ROUND(J86*(1+I86),2)</f>
        <v>772.82</v>
      </c>
      <c r="L86" s="9">
        <f t="shared" ref="L86:L98" si="50">ROUND(K86*G86,2)</f>
        <v>6182.56</v>
      </c>
    </row>
    <row r="87" spans="1:13" x14ac:dyDescent="0.3">
      <c r="A87" s="1"/>
      <c r="B87" s="44" t="s">
        <v>75</v>
      </c>
      <c r="C87" s="45"/>
      <c r="D87" s="46"/>
      <c r="E87" s="46" t="s">
        <v>255</v>
      </c>
      <c r="F87" s="46"/>
      <c r="G87" s="46"/>
      <c r="H87" s="46"/>
      <c r="I87" s="47"/>
      <c r="J87" s="6">
        <f t="shared" si="48"/>
        <v>0</v>
      </c>
      <c r="K87" s="8">
        <f t="shared" si="49"/>
        <v>0</v>
      </c>
      <c r="L87" s="9">
        <f t="shared" si="50"/>
        <v>0</v>
      </c>
      <c r="M87" s="43"/>
    </row>
    <row r="88" spans="1:13" ht="28.8" x14ac:dyDescent="0.3">
      <c r="A88" s="1"/>
      <c r="B88" s="26" t="s">
        <v>256</v>
      </c>
      <c r="C88" s="40"/>
      <c r="D88" s="40" t="s">
        <v>121</v>
      </c>
      <c r="E88" s="41" t="s">
        <v>257</v>
      </c>
      <c r="F88" s="27" t="s">
        <v>55</v>
      </c>
      <c r="G88" s="28">
        <v>8</v>
      </c>
      <c r="H88" s="29">
        <v>89</v>
      </c>
      <c r="I88" s="30">
        <v>0.23769999999999999</v>
      </c>
      <c r="J88" s="6">
        <f t="shared" si="48"/>
        <v>89</v>
      </c>
      <c r="K88" s="8">
        <f t="shared" si="49"/>
        <v>110.16</v>
      </c>
      <c r="L88" s="9">
        <f t="shared" si="50"/>
        <v>881.28</v>
      </c>
    </row>
    <row r="89" spans="1:13" x14ac:dyDescent="0.3">
      <c r="A89" s="1"/>
      <c r="B89" s="44" t="s">
        <v>76</v>
      </c>
      <c r="C89" s="51"/>
      <c r="D89" s="46"/>
      <c r="E89" s="46" t="s">
        <v>258</v>
      </c>
      <c r="F89" s="46"/>
      <c r="G89" s="46"/>
      <c r="H89" s="46"/>
      <c r="I89" s="47"/>
      <c r="J89" s="6">
        <f t="shared" si="48"/>
        <v>0</v>
      </c>
      <c r="K89" s="8">
        <f>ROUND(J89*(1+I89),2)</f>
        <v>0</v>
      </c>
      <c r="L89" s="9">
        <f t="shared" si="50"/>
        <v>0</v>
      </c>
    </row>
    <row r="90" spans="1:13" ht="16.8" customHeight="1" x14ac:dyDescent="0.3">
      <c r="A90" s="1"/>
      <c r="B90" s="26" t="s">
        <v>259</v>
      </c>
      <c r="C90" s="40"/>
      <c r="D90" s="40" t="s">
        <v>121</v>
      </c>
      <c r="E90" s="41" t="s">
        <v>260</v>
      </c>
      <c r="F90" s="27" t="s">
        <v>55</v>
      </c>
      <c r="G90" s="28">
        <v>23</v>
      </c>
      <c r="H90" s="29">
        <v>89.57</v>
      </c>
      <c r="I90" s="30">
        <v>0.23769999999999999</v>
      </c>
      <c r="J90" s="6">
        <f t="shared" si="48"/>
        <v>89.57</v>
      </c>
      <c r="K90" s="8">
        <f t="shared" ref="K90:K100" si="51">ROUND(J90*(1+I90),2)</f>
        <v>110.86</v>
      </c>
      <c r="L90" s="9">
        <f t="shared" si="50"/>
        <v>2549.7800000000002</v>
      </c>
    </row>
    <row r="91" spans="1:13" x14ac:dyDescent="0.3">
      <c r="A91" s="1"/>
      <c r="B91" s="26" t="s">
        <v>261</v>
      </c>
      <c r="C91" s="40"/>
      <c r="D91" s="40" t="s">
        <v>121</v>
      </c>
      <c r="E91" s="41" t="s">
        <v>262</v>
      </c>
      <c r="F91" s="27" t="s">
        <v>55</v>
      </c>
      <c r="G91" s="28">
        <v>4</v>
      </c>
      <c r="H91" s="29">
        <v>113.41</v>
      </c>
      <c r="I91" s="30">
        <v>0.23769999999999999</v>
      </c>
      <c r="J91" s="6">
        <f t="shared" si="48"/>
        <v>113.41</v>
      </c>
      <c r="K91" s="8">
        <f t="shared" si="51"/>
        <v>140.37</v>
      </c>
      <c r="L91" s="9">
        <f t="shared" si="50"/>
        <v>561.48</v>
      </c>
    </row>
    <row r="92" spans="1:13" x14ac:dyDescent="0.3">
      <c r="A92" s="1"/>
      <c r="B92" s="26" t="s">
        <v>263</v>
      </c>
      <c r="C92" s="40"/>
      <c r="D92" s="40" t="s">
        <v>121</v>
      </c>
      <c r="E92" s="41" t="s">
        <v>264</v>
      </c>
      <c r="F92" s="27" t="s">
        <v>55</v>
      </c>
      <c r="G92" s="28">
        <v>17</v>
      </c>
      <c r="H92" s="29">
        <v>164.1</v>
      </c>
      <c r="I92" s="30">
        <v>0.23769999999999999</v>
      </c>
      <c r="J92" s="6">
        <f t="shared" si="48"/>
        <v>164.1</v>
      </c>
      <c r="K92" s="8">
        <f t="shared" si="51"/>
        <v>203.11</v>
      </c>
      <c r="L92" s="9">
        <f t="shared" si="50"/>
        <v>3452.87</v>
      </c>
    </row>
    <row r="93" spans="1:13" x14ac:dyDescent="0.3">
      <c r="B93" s="44" t="s">
        <v>77</v>
      </c>
      <c r="C93" s="45"/>
      <c r="D93" s="46"/>
      <c r="E93" s="46" t="s">
        <v>265</v>
      </c>
      <c r="F93" s="46"/>
      <c r="G93" s="46"/>
      <c r="H93" s="46"/>
      <c r="I93" s="47"/>
      <c r="J93" s="6">
        <f t="shared" si="48"/>
        <v>0</v>
      </c>
      <c r="K93" s="8">
        <f t="shared" si="51"/>
        <v>0</v>
      </c>
      <c r="L93" s="9">
        <f t="shared" si="50"/>
        <v>0</v>
      </c>
    </row>
    <row r="94" spans="1:13" ht="43.2" x14ac:dyDescent="0.3">
      <c r="B94" s="26" t="s">
        <v>266</v>
      </c>
      <c r="C94" s="40"/>
      <c r="D94" s="26" t="s">
        <v>121</v>
      </c>
      <c r="E94" s="41" t="s">
        <v>267</v>
      </c>
      <c r="F94" s="31" t="s">
        <v>46</v>
      </c>
      <c r="G94" s="28">
        <v>59.42</v>
      </c>
      <c r="H94" s="29">
        <v>27.11</v>
      </c>
      <c r="I94" s="30">
        <v>0.23769999999999999</v>
      </c>
      <c r="J94" s="6">
        <f t="shared" si="48"/>
        <v>27.11</v>
      </c>
      <c r="K94" s="8">
        <f t="shared" si="51"/>
        <v>33.549999999999997</v>
      </c>
      <c r="L94" s="9">
        <f t="shared" si="50"/>
        <v>1993.54</v>
      </c>
    </row>
    <row r="95" spans="1:13" ht="43.2" x14ac:dyDescent="0.3">
      <c r="B95" s="26" t="s">
        <v>268</v>
      </c>
      <c r="C95" s="40"/>
      <c r="D95" s="26" t="s">
        <v>121</v>
      </c>
      <c r="E95" s="41" t="s">
        <v>269</v>
      </c>
      <c r="F95" s="31" t="s">
        <v>46</v>
      </c>
      <c r="G95" s="28">
        <v>119.02</v>
      </c>
      <c r="H95" s="29">
        <v>29.21</v>
      </c>
      <c r="I95" s="30">
        <v>0.23769999999999999</v>
      </c>
      <c r="J95" s="6">
        <f t="shared" si="48"/>
        <v>29.21</v>
      </c>
      <c r="K95" s="8">
        <f t="shared" si="51"/>
        <v>36.15</v>
      </c>
      <c r="L95" s="9">
        <f t="shared" si="50"/>
        <v>4302.57</v>
      </c>
    </row>
    <row r="96" spans="1:13" ht="43.2" x14ac:dyDescent="0.3">
      <c r="B96" s="26" t="s">
        <v>270</v>
      </c>
      <c r="C96" s="40"/>
      <c r="D96" s="26" t="s">
        <v>121</v>
      </c>
      <c r="E96" s="41" t="s">
        <v>271</v>
      </c>
      <c r="F96" s="31" t="s">
        <v>46</v>
      </c>
      <c r="G96" s="28">
        <v>43.72</v>
      </c>
      <c r="H96" s="29">
        <v>38.75</v>
      </c>
      <c r="I96" s="30">
        <v>0.23769999999999999</v>
      </c>
      <c r="J96" s="6">
        <f t="shared" si="48"/>
        <v>38.75</v>
      </c>
      <c r="K96" s="8">
        <f t="shared" si="51"/>
        <v>47.96</v>
      </c>
      <c r="L96" s="9">
        <f t="shared" si="50"/>
        <v>2096.81</v>
      </c>
    </row>
    <row r="97" spans="1:13" ht="43.2" x14ac:dyDescent="0.3">
      <c r="B97" s="26" t="s">
        <v>272</v>
      </c>
      <c r="C97" s="40"/>
      <c r="D97" s="26" t="s">
        <v>121</v>
      </c>
      <c r="E97" s="41" t="s">
        <v>273</v>
      </c>
      <c r="F97" s="31" t="s">
        <v>46</v>
      </c>
      <c r="G97" s="28">
        <v>44.42</v>
      </c>
      <c r="H97" s="29">
        <v>44.2</v>
      </c>
      <c r="I97" s="30">
        <v>0.23769999999999999</v>
      </c>
      <c r="J97" s="6">
        <f t="shared" si="48"/>
        <v>44.2</v>
      </c>
      <c r="K97" s="8">
        <f t="shared" si="51"/>
        <v>54.71</v>
      </c>
      <c r="L97" s="9">
        <f t="shared" si="50"/>
        <v>2430.2199999999998</v>
      </c>
    </row>
    <row r="98" spans="1:13" ht="43.2" x14ac:dyDescent="0.3">
      <c r="B98" s="26" t="s">
        <v>274</v>
      </c>
      <c r="C98" s="40"/>
      <c r="D98" s="26" t="s">
        <v>121</v>
      </c>
      <c r="E98" s="41" t="s">
        <v>275</v>
      </c>
      <c r="F98" s="31" t="s">
        <v>46</v>
      </c>
      <c r="G98" s="28">
        <v>29.49</v>
      </c>
      <c r="H98" s="29">
        <v>63.4</v>
      </c>
      <c r="I98" s="30">
        <v>0.23769999999999999</v>
      </c>
      <c r="J98" s="6">
        <f t="shared" si="48"/>
        <v>63.4</v>
      </c>
      <c r="K98" s="8">
        <f t="shared" si="51"/>
        <v>78.47</v>
      </c>
      <c r="L98" s="9">
        <f t="shared" si="50"/>
        <v>2314.08</v>
      </c>
    </row>
    <row r="99" spans="1:13" x14ac:dyDescent="0.3">
      <c r="A99" s="1"/>
      <c r="B99" s="44" t="s">
        <v>78</v>
      </c>
      <c r="C99" s="45"/>
      <c r="D99" s="46"/>
      <c r="E99" s="46" t="s">
        <v>276</v>
      </c>
      <c r="F99" s="46"/>
      <c r="G99" s="46"/>
      <c r="H99" s="46"/>
      <c r="I99" s="47"/>
      <c r="J99" s="6">
        <f t="shared" ref="J99:J110" si="52">IF(LEFT($H$13,5)="CUSTO",H99,H99/(1+I99))</f>
        <v>0</v>
      </c>
      <c r="K99" s="8">
        <f t="shared" si="51"/>
        <v>0</v>
      </c>
      <c r="L99" s="9">
        <f t="shared" ref="L99:L110" si="53">ROUND(K99*G99,2)</f>
        <v>0</v>
      </c>
      <c r="M99" s="43"/>
    </row>
    <row r="100" spans="1:13" x14ac:dyDescent="0.3">
      <c r="A100" s="1"/>
      <c r="B100" s="26" t="s">
        <v>277</v>
      </c>
      <c r="C100" s="40"/>
      <c r="D100" s="40" t="s">
        <v>121</v>
      </c>
      <c r="E100" s="41" t="s">
        <v>278</v>
      </c>
      <c r="F100" s="27" t="s">
        <v>55</v>
      </c>
      <c r="G100" s="28">
        <v>2</v>
      </c>
      <c r="H100" s="29">
        <v>2853.87</v>
      </c>
      <c r="I100" s="30">
        <v>0.23769999999999999</v>
      </c>
      <c r="J100" s="6">
        <f t="shared" si="52"/>
        <v>2853.87</v>
      </c>
      <c r="K100" s="8">
        <f t="shared" si="51"/>
        <v>3532.23</v>
      </c>
      <c r="L100" s="9">
        <f t="shared" si="53"/>
        <v>7064.46</v>
      </c>
    </row>
    <row r="101" spans="1:13" x14ac:dyDescent="0.3">
      <c r="A101" s="1"/>
      <c r="B101" s="44" t="s">
        <v>79</v>
      </c>
      <c r="C101" s="51"/>
      <c r="D101" s="46"/>
      <c r="E101" s="46" t="s">
        <v>279</v>
      </c>
      <c r="F101" s="46"/>
      <c r="G101" s="46"/>
      <c r="H101" s="46"/>
      <c r="I101" s="47"/>
      <c r="J101" s="6">
        <f t="shared" si="52"/>
        <v>0</v>
      </c>
      <c r="K101" s="8">
        <f>ROUND(J101*(1+I101),2)</f>
        <v>0</v>
      </c>
      <c r="L101" s="9">
        <f t="shared" si="53"/>
        <v>0</v>
      </c>
    </row>
    <row r="102" spans="1:13" ht="16.8" customHeight="1" x14ac:dyDescent="0.3">
      <c r="A102" s="1"/>
      <c r="B102" s="26" t="s">
        <v>280</v>
      </c>
      <c r="C102" s="40"/>
      <c r="D102" s="40" t="s">
        <v>121</v>
      </c>
      <c r="E102" s="41" t="s">
        <v>281</v>
      </c>
      <c r="F102" s="27" t="s">
        <v>55</v>
      </c>
      <c r="G102" s="28">
        <v>13</v>
      </c>
      <c r="H102" s="29">
        <v>65.19</v>
      </c>
      <c r="I102" s="30">
        <v>0.23769999999999999</v>
      </c>
      <c r="J102" s="6">
        <f t="shared" si="52"/>
        <v>65.19</v>
      </c>
      <c r="K102" s="8">
        <f t="shared" ref="K102:K110" si="54">ROUND(J102*(1+I102),2)</f>
        <v>80.69</v>
      </c>
      <c r="L102" s="9">
        <f t="shared" si="53"/>
        <v>1048.97</v>
      </c>
    </row>
    <row r="103" spans="1:13" x14ac:dyDescent="0.3">
      <c r="A103" s="1"/>
      <c r="B103" s="26" t="s">
        <v>282</v>
      </c>
      <c r="C103" s="40"/>
      <c r="D103" s="40" t="s">
        <v>121</v>
      </c>
      <c r="E103" s="41" t="s">
        <v>283</v>
      </c>
      <c r="F103" s="27" t="s">
        <v>55</v>
      </c>
      <c r="G103" s="28">
        <v>13</v>
      </c>
      <c r="H103" s="29">
        <v>73.61</v>
      </c>
      <c r="I103" s="30">
        <v>0.23769999999999999</v>
      </c>
      <c r="J103" s="6">
        <f t="shared" si="52"/>
        <v>73.61</v>
      </c>
      <c r="K103" s="8">
        <f t="shared" si="54"/>
        <v>91.11</v>
      </c>
      <c r="L103" s="9">
        <f t="shared" si="53"/>
        <v>1184.43</v>
      </c>
    </row>
    <row r="104" spans="1:13" x14ac:dyDescent="0.3">
      <c r="B104" s="44" t="s">
        <v>80</v>
      </c>
      <c r="C104" s="45"/>
      <c r="D104" s="46"/>
      <c r="E104" s="46" t="s">
        <v>284</v>
      </c>
      <c r="F104" s="46"/>
      <c r="G104" s="46"/>
      <c r="H104" s="46"/>
      <c r="I104" s="47"/>
      <c r="J104" s="6">
        <f t="shared" si="52"/>
        <v>0</v>
      </c>
      <c r="K104" s="8">
        <f t="shared" si="54"/>
        <v>0</v>
      </c>
      <c r="L104" s="9">
        <f t="shared" si="53"/>
        <v>0</v>
      </c>
    </row>
    <row r="105" spans="1:13" x14ac:dyDescent="0.3">
      <c r="B105" s="26" t="s">
        <v>285</v>
      </c>
      <c r="C105" s="40"/>
      <c r="D105" s="26" t="s">
        <v>121</v>
      </c>
      <c r="E105" s="41" t="s">
        <v>286</v>
      </c>
      <c r="F105" s="31" t="s">
        <v>55</v>
      </c>
      <c r="G105" s="28">
        <v>21</v>
      </c>
      <c r="H105" s="29">
        <v>496.38</v>
      </c>
      <c r="I105" s="30">
        <v>0.23769999999999999</v>
      </c>
      <c r="J105" s="6">
        <f t="shared" si="52"/>
        <v>496.38</v>
      </c>
      <c r="K105" s="8">
        <f t="shared" si="54"/>
        <v>614.37</v>
      </c>
      <c r="L105" s="9">
        <f t="shared" si="53"/>
        <v>12901.77</v>
      </c>
    </row>
    <row r="106" spans="1:13" ht="43.2" x14ac:dyDescent="0.3">
      <c r="B106" s="26" t="s">
        <v>287</v>
      </c>
      <c r="C106" s="40" t="s">
        <v>288</v>
      </c>
      <c r="D106" s="26" t="s">
        <v>44</v>
      </c>
      <c r="E106" s="41" t="s">
        <v>289</v>
      </c>
      <c r="F106" s="31" t="s">
        <v>55</v>
      </c>
      <c r="G106" s="28">
        <v>1</v>
      </c>
      <c r="H106" s="29">
        <v>462.16</v>
      </c>
      <c r="I106" s="30">
        <v>0.23769999999999999</v>
      </c>
      <c r="J106" s="6">
        <f t="shared" si="52"/>
        <v>462.16</v>
      </c>
      <c r="K106" s="8">
        <f t="shared" si="54"/>
        <v>572.02</v>
      </c>
      <c r="L106" s="9">
        <f t="shared" si="53"/>
        <v>572.02</v>
      </c>
    </row>
    <row r="107" spans="1:13" ht="28.8" x14ac:dyDescent="0.3">
      <c r="B107" s="26" t="s">
        <v>290</v>
      </c>
      <c r="C107" s="40" t="s">
        <v>291</v>
      </c>
      <c r="D107" s="26" t="s">
        <v>45</v>
      </c>
      <c r="E107" s="41" t="s">
        <v>292</v>
      </c>
      <c r="F107" s="31" t="s">
        <v>55</v>
      </c>
      <c r="G107" s="28">
        <v>2</v>
      </c>
      <c r="H107" s="29">
        <v>14.28</v>
      </c>
      <c r="I107" s="30">
        <v>0.23769999999999999</v>
      </c>
      <c r="J107" s="6">
        <f t="shared" si="52"/>
        <v>14.28</v>
      </c>
      <c r="K107" s="8">
        <f t="shared" si="54"/>
        <v>17.670000000000002</v>
      </c>
      <c r="L107" s="9">
        <f t="shared" si="53"/>
        <v>35.340000000000003</v>
      </c>
    </row>
    <row r="108" spans="1:13" ht="28.8" x14ac:dyDescent="0.3">
      <c r="B108" s="26" t="s">
        <v>293</v>
      </c>
      <c r="C108" s="40" t="s">
        <v>294</v>
      </c>
      <c r="D108" s="26" t="s">
        <v>45</v>
      </c>
      <c r="E108" s="41" t="s">
        <v>295</v>
      </c>
      <c r="F108" s="31" t="s">
        <v>55</v>
      </c>
      <c r="G108" s="28">
        <v>3</v>
      </c>
      <c r="H108" s="29">
        <v>33.14</v>
      </c>
      <c r="I108" s="30">
        <v>0.23769999999999999</v>
      </c>
      <c r="J108" s="6">
        <f t="shared" si="52"/>
        <v>33.14</v>
      </c>
      <c r="K108" s="8">
        <f t="shared" si="54"/>
        <v>41.02</v>
      </c>
      <c r="L108" s="9">
        <f t="shared" si="53"/>
        <v>123.06</v>
      </c>
    </row>
    <row r="109" spans="1:13" ht="28.8" x14ac:dyDescent="0.3">
      <c r="B109" s="26" t="s">
        <v>296</v>
      </c>
      <c r="C109" s="40" t="s">
        <v>297</v>
      </c>
      <c r="D109" s="26" t="s">
        <v>45</v>
      </c>
      <c r="E109" s="41" t="s">
        <v>298</v>
      </c>
      <c r="F109" s="31" t="s">
        <v>55</v>
      </c>
      <c r="G109" s="28">
        <v>2</v>
      </c>
      <c r="H109" s="29">
        <v>49.51</v>
      </c>
      <c r="I109" s="30">
        <v>0.23769999999999999</v>
      </c>
      <c r="J109" s="6">
        <f t="shared" si="52"/>
        <v>49.51</v>
      </c>
      <c r="K109" s="8">
        <f t="shared" si="54"/>
        <v>61.28</v>
      </c>
      <c r="L109" s="9">
        <f t="shared" si="53"/>
        <v>122.56</v>
      </c>
    </row>
    <row r="110" spans="1:13" ht="28.8" x14ac:dyDescent="0.3">
      <c r="B110" s="26" t="s">
        <v>299</v>
      </c>
      <c r="C110" s="40" t="s">
        <v>300</v>
      </c>
      <c r="D110" s="26" t="s">
        <v>45</v>
      </c>
      <c r="E110" s="41" t="s">
        <v>301</v>
      </c>
      <c r="F110" s="31" t="s">
        <v>55</v>
      </c>
      <c r="G110" s="28">
        <v>3</v>
      </c>
      <c r="H110" s="29">
        <v>72.22</v>
      </c>
      <c r="I110" s="30">
        <v>0.23769999999999999</v>
      </c>
      <c r="J110" s="6">
        <f t="shared" si="52"/>
        <v>72.22</v>
      </c>
      <c r="K110" s="8">
        <f t="shared" si="54"/>
        <v>89.39</v>
      </c>
      <c r="L110" s="9">
        <f t="shared" si="53"/>
        <v>268.17</v>
      </c>
    </row>
    <row r="111" spans="1:13" x14ac:dyDescent="0.3">
      <c r="B111" s="44" t="s">
        <v>81</v>
      </c>
      <c r="C111" s="45"/>
      <c r="D111" s="46"/>
      <c r="E111" s="46" t="s">
        <v>302</v>
      </c>
      <c r="F111" s="46"/>
      <c r="G111" s="46"/>
      <c r="H111" s="46"/>
      <c r="I111" s="47"/>
      <c r="J111" s="6">
        <f t="shared" si="45"/>
        <v>0</v>
      </c>
      <c r="K111" s="8">
        <f t="shared" si="46"/>
        <v>0</v>
      </c>
      <c r="L111" s="9">
        <f t="shared" si="47"/>
        <v>0</v>
      </c>
    </row>
    <row r="112" spans="1:13" x14ac:dyDescent="0.3">
      <c r="B112" s="44" t="s">
        <v>82</v>
      </c>
      <c r="C112" s="45"/>
      <c r="D112" s="46"/>
      <c r="E112" s="46" t="s">
        <v>194</v>
      </c>
      <c r="F112" s="46"/>
      <c r="G112" s="46"/>
      <c r="H112" s="46"/>
      <c r="I112" s="47"/>
      <c r="J112" s="6">
        <f t="shared" si="45"/>
        <v>0</v>
      </c>
      <c r="K112" s="8">
        <f t="shared" si="46"/>
        <v>0</v>
      </c>
      <c r="L112" s="9">
        <f t="shared" si="47"/>
        <v>0</v>
      </c>
    </row>
    <row r="113" spans="2:12" ht="28.8" x14ac:dyDescent="0.3">
      <c r="B113" s="26" t="s">
        <v>303</v>
      </c>
      <c r="C113" s="40"/>
      <c r="D113" s="26" t="s">
        <v>121</v>
      </c>
      <c r="E113" s="41" t="s">
        <v>304</v>
      </c>
      <c r="F113" s="31" t="s">
        <v>55</v>
      </c>
      <c r="G113" s="28">
        <v>9</v>
      </c>
      <c r="H113" s="29">
        <v>540.12</v>
      </c>
      <c r="I113" s="30">
        <v>0.23769999999999999</v>
      </c>
      <c r="J113" s="6">
        <f t="shared" si="45"/>
        <v>540.12</v>
      </c>
      <c r="K113" s="8">
        <f t="shared" si="46"/>
        <v>668.51</v>
      </c>
      <c r="L113" s="9">
        <f t="shared" si="47"/>
        <v>6016.59</v>
      </c>
    </row>
    <row r="114" spans="2:12" x14ac:dyDescent="0.3">
      <c r="B114" s="26" t="s">
        <v>305</v>
      </c>
      <c r="C114" s="40"/>
      <c r="D114" s="26" t="s">
        <v>121</v>
      </c>
      <c r="E114" s="41" t="s">
        <v>306</v>
      </c>
      <c r="F114" s="31" t="s">
        <v>55</v>
      </c>
      <c r="G114" s="28">
        <v>1</v>
      </c>
      <c r="H114" s="29">
        <v>308.74</v>
      </c>
      <c r="I114" s="30">
        <v>0.23769999999999999</v>
      </c>
      <c r="J114" s="6">
        <f t="shared" si="45"/>
        <v>308.74</v>
      </c>
      <c r="K114" s="8">
        <f t="shared" si="46"/>
        <v>382.13</v>
      </c>
      <c r="L114" s="9">
        <f t="shared" si="47"/>
        <v>382.13</v>
      </c>
    </row>
    <row r="115" spans="2:12" ht="28.8" x14ac:dyDescent="0.3">
      <c r="B115" s="26" t="s">
        <v>307</v>
      </c>
      <c r="C115" s="40"/>
      <c r="D115" s="26" t="s">
        <v>121</v>
      </c>
      <c r="E115" s="41" t="s">
        <v>308</v>
      </c>
      <c r="F115" s="31" t="s">
        <v>46</v>
      </c>
      <c r="G115" s="28">
        <v>45.14</v>
      </c>
      <c r="H115" s="29">
        <v>262.25</v>
      </c>
      <c r="I115" s="30">
        <v>0.23769999999999999</v>
      </c>
      <c r="J115" s="6">
        <f t="shared" si="45"/>
        <v>262.25</v>
      </c>
      <c r="K115" s="8">
        <f t="shared" si="46"/>
        <v>324.58999999999997</v>
      </c>
      <c r="L115" s="9">
        <f t="shared" si="47"/>
        <v>14651.99</v>
      </c>
    </row>
    <row r="116" spans="2:12" ht="72" x14ac:dyDescent="0.3">
      <c r="B116" s="26" t="s">
        <v>309</v>
      </c>
      <c r="C116" s="40" t="s">
        <v>310</v>
      </c>
      <c r="D116" s="26" t="s">
        <v>44</v>
      </c>
      <c r="E116" s="41" t="s">
        <v>311</v>
      </c>
      <c r="F116" s="31" t="s">
        <v>55</v>
      </c>
      <c r="G116" s="28">
        <v>4</v>
      </c>
      <c r="H116" s="29">
        <v>699.56</v>
      </c>
      <c r="I116" s="30">
        <v>0.23769999999999999</v>
      </c>
      <c r="J116" s="6">
        <f t="shared" si="45"/>
        <v>699.56</v>
      </c>
      <c r="K116" s="8">
        <f t="shared" si="46"/>
        <v>865.85</v>
      </c>
      <c r="L116" s="9">
        <f t="shared" si="47"/>
        <v>3463.4</v>
      </c>
    </row>
    <row r="117" spans="2:12" x14ac:dyDescent="0.3">
      <c r="B117" s="44" t="s">
        <v>83</v>
      </c>
      <c r="C117" s="45"/>
      <c r="D117" s="46"/>
      <c r="E117" s="46" t="s">
        <v>312</v>
      </c>
      <c r="F117" s="46"/>
      <c r="G117" s="46"/>
      <c r="H117" s="46"/>
      <c r="I117" s="47"/>
      <c r="J117" s="6">
        <f t="shared" ref="J117:J121" si="55">IF(LEFT($H$13,5)="CUSTO",H117,H117/(1+I117))</f>
        <v>0</v>
      </c>
      <c r="K117" s="8">
        <f t="shared" ref="K117:K121" si="56">ROUND(J117*(1+I117),2)</f>
        <v>0</v>
      </c>
      <c r="L117" s="9">
        <f t="shared" ref="L117:L121" si="57">ROUND(K117*G117,2)</f>
        <v>0</v>
      </c>
    </row>
    <row r="118" spans="2:12" x14ac:dyDescent="0.3">
      <c r="B118" s="26" t="s">
        <v>313</v>
      </c>
      <c r="C118" s="40"/>
      <c r="D118" s="26" t="s">
        <v>121</v>
      </c>
      <c r="E118" s="41" t="s">
        <v>314</v>
      </c>
      <c r="F118" s="31" t="s">
        <v>46</v>
      </c>
      <c r="G118" s="28">
        <v>41.41</v>
      </c>
      <c r="H118" s="29">
        <v>23.04</v>
      </c>
      <c r="I118" s="30">
        <v>0.23769999999999999</v>
      </c>
      <c r="J118" s="6">
        <f t="shared" si="55"/>
        <v>23.04</v>
      </c>
      <c r="K118" s="8">
        <f t="shared" si="56"/>
        <v>28.52</v>
      </c>
      <c r="L118" s="9">
        <f t="shared" si="57"/>
        <v>1181.01</v>
      </c>
    </row>
    <row r="119" spans="2:12" x14ac:dyDescent="0.3">
      <c r="B119" s="26" t="s">
        <v>315</v>
      </c>
      <c r="C119" s="40"/>
      <c r="D119" s="26" t="s">
        <v>121</v>
      </c>
      <c r="E119" s="41" t="s">
        <v>316</v>
      </c>
      <c r="F119" s="31" t="s">
        <v>46</v>
      </c>
      <c r="G119" s="28">
        <v>81.44</v>
      </c>
      <c r="H119" s="29">
        <v>28.63</v>
      </c>
      <c r="I119" s="30">
        <v>0.23769999999999999</v>
      </c>
      <c r="J119" s="6">
        <f t="shared" si="55"/>
        <v>28.63</v>
      </c>
      <c r="K119" s="8">
        <f t="shared" si="56"/>
        <v>35.44</v>
      </c>
      <c r="L119" s="9">
        <f t="shared" si="57"/>
        <v>2886.23</v>
      </c>
    </row>
    <row r="120" spans="2:12" x14ac:dyDescent="0.3">
      <c r="B120" s="26" t="s">
        <v>317</v>
      </c>
      <c r="C120" s="40"/>
      <c r="D120" s="26" t="s">
        <v>121</v>
      </c>
      <c r="E120" s="41" t="s">
        <v>318</v>
      </c>
      <c r="F120" s="31" t="s">
        <v>46</v>
      </c>
      <c r="G120" s="28">
        <v>21.06</v>
      </c>
      <c r="H120" s="29">
        <v>38.840000000000003</v>
      </c>
      <c r="I120" s="30">
        <v>0.23769999999999999</v>
      </c>
      <c r="J120" s="6">
        <f t="shared" si="55"/>
        <v>38.840000000000003</v>
      </c>
      <c r="K120" s="8">
        <f t="shared" si="56"/>
        <v>48.07</v>
      </c>
      <c r="L120" s="9">
        <f t="shared" si="57"/>
        <v>1012.35</v>
      </c>
    </row>
    <row r="121" spans="2:12" x14ac:dyDescent="0.3">
      <c r="B121" s="26" t="s">
        <v>319</v>
      </c>
      <c r="C121" s="40"/>
      <c r="D121" s="26" t="s">
        <v>121</v>
      </c>
      <c r="E121" s="41" t="s">
        <v>320</v>
      </c>
      <c r="F121" s="31" t="s">
        <v>46</v>
      </c>
      <c r="G121" s="28">
        <v>84.47</v>
      </c>
      <c r="H121" s="29">
        <v>40.229999999999997</v>
      </c>
      <c r="I121" s="30">
        <v>0.23769999999999999</v>
      </c>
      <c r="J121" s="6">
        <f t="shared" si="55"/>
        <v>40.229999999999997</v>
      </c>
      <c r="K121" s="8">
        <f t="shared" si="56"/>
        <v>49.79</v>
      </c>
      <c r="L121" s="9">
        <f t="shared" si="57"/>
        <v>4205.76</v>
      </c>
    </row>
    <row r="122" spans="2:12" x14ac:dyDescent="0.3">
      <c r="B122" s="44" t="s">
        <v>84</v>
      </c>
      <c r="C122" s="45"/>
      <c r="D122" s="46"/>
      <c r="E122" s="46" t="s">
        <v>321</v>
      </c>
      <c r="F122" s="46"/>
      <c r="G122" s="46"/>
      <c r="H122" s="46"/>
      <c r="I122" s="47"/>
      <c r="J122" s="6">
        <f t="shared" ref="J122:J125" si="58">IF(LEFT($H$13,5)="CUSTO",H122,H122/(1+I122))</f>
        <v>0</v>
      </c>
      <c r="K122" s="8">
        <f t="shared" ref="K122:K125" si="59">ROUND(J122*(1+I122),2)</f>
        <v>0</v>
      </c>
      <c r="L122" s="9">
        <f t="shared" ref="L122:L125" si="60">ROUND(K122*G122,2)</f>
        <v>0</v>
      </c>
    </row>
    <row r="123" spans="2:12" x14ac:dyDescent="0.3">
      <c r="B123" s="26" t="s">
        <v>322</v>
      </c>
      <c r="C123" s="40"/>
      <c r="D123" s="26" t="s">
        <v>121</v>
      </c>
      <c r="E123" s="41" t="s">
        <v>323</v>
      </c>
      <c r="F123" s="31" t="s">
        <v>55</v>
      </c>
      <c r="G123" s="28">
        <v>2</v>
      </c>
      <c r="H123" s="29">
        <v>483.29</v>
      </c>
      <c r="I123" s="30">
        <v>0.23769999999999999</v>
      </c>
      <c r="J123" s="6">
        <f t="shared" si="58"/>
        <v>483.29</v>
      </c>
      <c r="K123" s="8">
        <f t="shared" si="59"/>
        <v>598.16999999999996</v>
      </c>
      <c r="L123" s="9">
        <f t="shared" si="60"/>
        <v>1196.3399999999999</v>
      </c>
    </row>
    <row r="124" spans="2:12" ht="28.8" x14ac:dyDescent="0.3">
      <c r="B124" s="26" t="s">
        <v>324</v>
      </c>
      <c r="C124" s="40"/>
      <c r="D124" s="26" t="s">
        <v>121</v>
      </c>
      <c r="E124" s="41" t="s">
        <v>325</v>
      </c>
      <c r="F124" s="31" t="s">
        <v>55</v>
      </c>
      <c r="G124" s="28">
        <v>2</v>
      </c>
      <c r="H124" s="29">
        <v>3252.03</v>
      </c>
      <c r="I124" s="30">
        <v>0.23769999999999999</v>
      </c>
      <c r="J124" s="6">
        <f t="shared" si="58"/>
        <v>3252.03</v>
      </c>
      <c r="K124" s="8">
        <f t="shared" si="59"/>
        <v>4025.04</v>
      </c>
      <c r="L124" s="9">
        <f t="shared" si="60"/>
        <v>8050.08</v>
      </c>
    </row>
    <row r="125" spans="2:12" ht="57.6" x14ac:dyDescent="0.3">
      <c r="B125" s="26" t="s">
        <v>326</v>
      </c>
      <c r="C125" s="40" t="s">
        <v>327</v>
      </c>
      <c r="D125" s="26" t="s">
        <v>45</v>
      </c>
      <c r="E125" s="41" t="s">
        <v>328</v>
      </c>
      <c r="F125" s="31" t="s">
        <v>55</v>
      </c>
      <c r="G125" s="28">
        <v>4</v>
      </c>
      <c r="H125" s="29">
        <v>417.25</v>
      </c>
      <c r="I125" s="30">
        <v>0.23769999999999999</v>
      </c>
      <c r="J125" s="6">
        <f t="shared" si="58"/>
        <v>417.25</v>
      </c>
      <c r="K125" s="8">
        <f t="shared" si="59"/>
        <v>516.42999999999995</v>
      </c>
      <c r="L125" s="9">
        <f t="shared" si="60"/>
        <v>2065.7199999999998</v>
      </c>
    </row>
    <row r="126" spans="2:12" x14ac:dyDescent="0.3">
      <c r="B126" s="44" t="s">
        <v>85</v>
      </c>
      <c r="C126" s="45"/>
      <c r="D126" s="46"/>
      <c r="E126" s="46" t="s">
        <v>329</v>
      </c>
      <c r="F126" s="46"/>
      <c r="G126" s="46"/>
      <c r="H126" s="46"/>
      <c r="I126" s="47"/>
      <c r="J126" s="6">
        <f t="shared" ref="J126:J128" si="61">IF(LEFT($H$13,5)="CUSTO",H126,H126/(1+I126))</f>
        <v>0</v>
      </c>
      <c r="K126" s="8">
        <f t="shared" ref="K126:K128" si="62">ROUND(J126*(1+I126),2)</f>
        <v>0</v>
      </c>
      <c r="L126" s="9">
        <f t="shared" ref="L126:L128" si="63">ROUND(K126*G126,2)</f>
        <v>0</v>
      </c>
    </row>
    <row r="127" spans="2:12" x14ac:dyDescent="0.3">
      <c r="B127" s="26" t="s">
        <v>330</v>
      </c>
      <c r="C127" s="40"/>
      <c r="D127" s="26" t="s">
        <v>121</v>
      </c>
      <c r="E127" s="41" t="s">
        <v>331</v>
      </c>
      <c r="F127" s="31" t="s">
        <v>55</v>
      </c>
      <c r="G127" s="28">
        <v>19</v>
      </c>
      <c r="H127" s="29">
        <v>84.2</v>
      </c>
      <c r="I127" s="30">
        <v>0.23769999999999999</v>
      </c>
      <c r="J127" s="6">
        <f t="shared" si="61"/>
        <v>84.2</v>
      </c>
      <c r="K127" s="8">
        <f t="shared" si="62"/>
        <v>104.21</v>
      </c>
      <c r="L127" s="9">
        <f t="shared" si="63"/>
        <v>1979.99</v>
      </c>
    </row>
    <row r="128" spans="2:12" ht="43.2" x14ac:dyDescent="0.3">
      <c r="B128" s="26" t="s">
        <v>332</v>
      </c>
      <c r="C128" s="40" t="s">
        <v>333</v>
      </c>
      <c r="D128" s="26" t="s">
        <v>45</v>
      </c>
      <c r="E128" s="41" t="s">
        <v>334</v>
      </c>
      <c r="F128" s="31" t="s">
        <v>55</v>
      </c>
      <c r="G128" s="28">
        <v>1</v>
      </c>
      <c r="H128" s="29">
        <v>113.09</v>
      </c>
      <c r="I128" s="30">
        <v>0.23769999999999999</v>
      </c>
      <c r="J128" s="6">
        <f t="shared" si="61"/>
        <v>113.09</v>
      </c>
      <c r="K128" s="8">
        <f t="shared" si="62"/>
        <v>139.97</v>
      </c>
      <c r="L128" s="9">
        <f t="shared" si="63"/>
        <v>139.97</v>
      </c>
    </row>
    <row r="129" spans="2:12" x14ac:dyDescent="0.3">
      <c r="B129" s="44">
        <v>100000</v>
      </c>
      <c r="C129" s="45"/>
      <c r="D129" s="46"/>
      <c r="E129" s="46" t="s">
        <v>335</v>
      </c>
      <c r="F129" s="46"/>
      <c r="G129" s="46"/>
      <c r="H129" s="46"/>
      <c r="I129" s="47"/>
      <c r="J129" s="6">
        <f t="shared" ref="J129:J140" si="64">IF(LEFT($H$13,5)="CUSTO",H129,H129/(1+I129))</f>
        <v>0</v>
      </c>
      <c r="K129" s="8">
        <f t="shared" ref="K129:K140" si="65">ROUND(J129*(1+I129),2)</f>
        <v>0</v>
      </c>
      <c r="L129" s="9">
        <f t="shared" ref="L129:L140" si="66">ROUND(K129*G129,2)</f>
        <v>0</v>
      </c>
    </row>
    <row r="130" spans="2:12" x14ac:dyDescent="0.3">
      <c r="B130" s="44" t="s">
        <v>86</v>
      </c>
      <c r="C130" s="45"/>
      <c r="D130" s="46"/>
      <c r="E130" s="46" t="s">
        <v>336</v>
      </c>
      <c r="F130" s="46"/>
      <c r="G130" s="46"/>
      <c r="H130" s="46"/>
      <c r="I130" s="47"/>
      <c r="J130" s="6">
        <f t="shared" si="64"/>
        <v>0</v>
      </c>
      <c r="K130" s="8">
        <f t="shared" si="65"/>
        <v>0</v>
      </c>
      <c r="L130" s="9">
        <f t="shared" si="66"/>
        <v>0</v>
      </c>
    </row>
    <row r="131" spans="2:12" x14ac:dyDescent="0.3">
      <c r="B131" s="26" t="s">
        <v>337</v>
      </c>
      <c r="C131" s="40"/>
      <c r="D131" s="26" t="s">
        <v>121</v>
      </c>
      <c r="E131" s="41" t="s">
        <v>338</v>
      </c>
      <c r="F131" s="31" t="s">
        <v>55</v>
      </c>
      <c r="G131" s="28">
        <v>6</v>
      </c>
      <c r="H131" s="29">
        <v>225.32</v>
      </c>
      <c r="I131" s="30">
        <v>0.23769999999999999</v>
      </c>
      <c r="J131" s="6">
        <f t="shared" si="64"/>
        <v>225.32</v>
      </c>
      <c r="K131" s="8">
        <f t="shared" si="65"/>
        <v>278.88</v>
      </c>
      <c r="L131" s="9">
        <f t="shared" si="66"/>
        <v>1673.28</v>
      </c>
    </row>
    <row r="132" spans="2:12" ht="28.8" x14ac:dyDescent="0.3">
      <c r="B132" s="26" t="s">
        <v>339</v>
      </c>
      <c r="C132" s="40" t="s">
        <v>340</v>
      </c>
      <c r="D132" s="26" t="s">
        <v>45</v>
      </c>
      <c r="E132" s="41" t="s">
        <v>341</v>
      </c>
      <c r="F132" s="31" t="s">
        <v>55</v>
      </c>
      <c r="G132" s="28">
        <v>1</v>
      </c>
      <c r="H132" s="29">
        <v>128.61000000000001</v>
      </c>
      <c r="I132" s="30">
        <v>0.23769999999999999</v>
      </c>
      <c r="J132" s="6">
        <f t="shared" si="64"/>
        <v>128.61000000000001</v>
      </c>
      <c r="K132" s="8">
        <f t="shared" si="65"/>
        <v>159.18</v>
      </c>
      <c r="L132" s="9">
        <f t="shared" si="66"/>
        <v>159.18</v>
      </c>
    </row>
    <row r="133" spans="2:12" ht="28.8" x14ac:dyDescent="0.3">
      <c r="B133" s="26" t="s">
        <v>342</v>
      </c>
      <c r="C133" s="40" t="s">
        <v>343</v>
      </c>
      <c r="D133" s="26" t="s">
        <v>45</v>
      </c>
      <c r="E133" s="41" t="s">
        <v>344</v>
      </c>
      <c r="F133" s="31" t="s">
        <v>55</v>
      </c>
      <c r="G133" s="28">
        <v>6</v>
      </c>
      <c r="H133" s="29">
        <v>30.5</v>
      </c>
      <c r="I133" s="30">
        <v>0.23769999999999999</v>
      </c>
      <c r="J133" s="6">
        <f t="shared" si="64"/>
        <v>30.5</v>
      </c>
      <c r="K133" s="8">
        <f t="shared" si="65"/>
        <v>37.75</v>
      </c>
      <c r="L133" s="9">
        <f t="shared" si="66"/>
        <v>226.5</v>
      </c>
    </row>
    <row r="134" spans="2:12" ht="28.8" x14ac:dyDescent="0.3">
      <c r="B134" s="26" t="s">
        <v>345</v>
      </c>
      <c r="C134" s="40" t="s">
        <v>346</v>
      </c>
      <c r="D134" s="26" t="s">
        <v>45</v>
      </c>
      <c r="E134" s="41" t="s">
        <v>347</v>
      </c>
      <c r="F134" s="31" t="s">
        <v>55</v>
      </c>
      <c r="G134" s="28">
        <v>17</v>
      </c>
      <c r="H134" s="29">
        <v>26.83</v>
      </c>
      <c r="I134" s="30">
        <v>0.23769999999999999</v>
      </c>
      <c r="J134" s="6">
        <f t="shared" si="64"/>
        <v>26.83</v>
      </c>
      <c r="K134" s="8">
        <f t="shared" si="65"/>
        <v>33.21</v>
      </c>
      <c r="L134" s="9">
        <f t="shared" si="66"/>
        <v>564.57000000000005</v>
      </c>
    </row>
    <row r="135" spans="2:12" ht="57.6" x14ac:dyDescent="0.3">
      <c r="B135" s="26" t="s">
        <v>348</v>
      </c>
      <c r="C135" s="40" t="s">
        <v>349</v>
      </c>
      <c r="D135" s="26" t="s">
        <v>44</v>
      </c>
      <c r="E135" s="41" t="s">
        <v>350</v>
      </c>
      <c r="F135" s="31" t="s">
        <v>55</v>
      </c>
      <c r="G135" s="28">
        <v>1</v>
      </c>
      <c r="H135" s="29">
        <v>615.34</v>
      </c>
      <c r="I135" s="30">
        <v>0.23769999999999999</v>
      </c>
      <c r="J135" s="6">
        <f t="shared" si="64"/>
        <v>615.34</v>
      </c>
      <c r="K135" s="8">
        <f t="shared" si="65"/>
        <v>761.61</v>
      </c>
      <c r="L135" s="9">
        <f t="shared" si="66"/>
        <v>761.61</v>
      </c>
    </row>
    <row r="136" spans="2:12" ht="28.8" x14ac:dyDescent="0.3">
      <c r="B136" s="26" t="s">
        <v>351</v>
      </c>
      <c r="C136" s="40" t="s">
        <v>352</v>
      </c>
      <c r="D136" s="26" t="s">
        <v>45</v>
      </c>
      <c r="E136" s="41" t="s">
        <v>353</v>
      </c>
      <c r="F136" s="31" t="s">
        <v>55</v>
      </c>
      <c r="G136" s="28">
        <v>6</v>
      </c>
      <c r="H136" s="29">
        <v>106.21</v>
      </c>
      <c r="I136" s="30">
        <v>0.23769999999999999</v>
      </c>
      <c r="J136" s="6">
        <f t="shared" si="64"/>
        <v>106.21</v>
      </c>
      <c r="K136" s="8">
        <f t="shared" si="65"/>
        <v>131.46</v>
      </c>
      <c r="L136" s="9">
        <f t="shared" si="66"/>
        <v>788.76</v>
      </c>
    </row>
    <row r="137" spans="2:12" ht="28.8" x14ac:dyDescent="0.3">
      <c r="B137" s="26" t="s">
        <v>354</v>
      </c>
      <c r="C137" s="40" t="s">
        <v>355</v>
      </c>
      <c r="D137" s="26" t="s">
        <v>45</v>
      </c>
      <c r="E137" s="41" t="s">
        <v>356</v>
      </c>
      <c r="F137" s="31" t="s">
        <v>46</v>
      </c>
      <c r="G137" s="28">
        <v>144</v>
      </c>
      <c r="H137" s="29">
        <v>73.53</v>
      </c>
      <c r="I137" s="30">
        <v>0.23769999999999999</v>
      </c>
      <c r="J137" s="6">
        <f t="shared" si="64"/>
        <v>73.53</v>
      </c>
      <c r="K137" s="8">
        <f t="shared" si="65"/>
        <v>91.01</v>
      </c>
      <c r="L137" s="9">
        <f t="shared" si="66"/>
        <v>13105.44</v>
      </c>
    </row>
    <row r="138" spans="2:12" ht="28.8" x14ac:dyDescent="0.3">
      <c r="B138" s="26" t="s">
        <v>357</v>
      </c>
      <c r="C138" s="40" t="s">
        <v>358</v>
      </c>
      <c r="D138" s="26" t="s">
        <v>45</v>
      </c>
      <c r="E138" s="41" t="s">
        <v>359</v>
      </c>
      <c r="F138" s="31" t="s">
        <v>46</v>
      </c>
      <c r="G138" s="28">
        <v>88</v>
      </c>
      <c r="H138" s="29">
        <v>60.96</v>
      </c>
      <c r="I138" s="30">
        <v>0.23769999999999999</v>
      </c>
      <c r="J138" s="6">
        <f t="shared" si="64"/>
        <v>60.96</v>
      </c>
      <c r="K138" s="8">
        <f t="shared" si="65"/>
        <v>75.45</v>
      </c>
      <c r="L138" s="9">
        <f t="shared" si="66"/>
        <v>6639.6</v>
      </c>
    </row>
    <row r="139" spans="2:12" ht="28.8" x14ac:dyDescent="0.3">
      <c r="B139" s="26" t="s">
        <v>360</v>
      </c>
      <c r="C139" s="40" t="s">
        <v>361</v>
      </c>
      <c r="D139" s="26" t="s">
        <v>45</v>
      </c>
      <c r="E139" s="41" t="s">
        <v>362</v>
      </c>
      <c r="F139" s="31" t="s">
        <v>55</v>
      </c>
      <c r="G139" s="28">
        <v>6</v>
      </c>
      <c r="H139" s="29">
        <v>57.75</v>
      </c>
      <c r="I139" s="30">
        <v>0.23769999999999999</v>
      </c>
      <c r="J139" s="6">
        <f t="shared" si="64"/>
        <v>57.75</v>
      </c>
      <c r="K139" s="8">
        <f t="shared" si="65"/>
        <v>71.48</v>
      </c>
      <c r="L139" s="9">
        <f t="shared" si="66"/>
        <v>428.88</v>
      </c>
    </row>
    <row r="140" spans="2:12" x14ac:dyDescent="0.3">
      <c r="B140" s="26" t="s">
        <v>363</v>
      </c>
      <c r="C140" s="40" t="s">
        <v>364</v>
      </c>
      <c r="D140" s="26" t="s">
        <v>44</v>
      </c>
      <c r="E140" s="41" t="s">
        <v>365</v>
      </c>
      <c r="F140" s="31" t="s">
        <v>55</v>
      </c>
      <c r="G140" s="28">
        <v>126</v>
      </c>
      <c r="H140" s="29">
        <v>9.06</v>
      </c>
      <c r="I140" s="30">
        <v>0.23769999999999999</v>
      </c>
      <c r="J140" s="6">
        <f t="shared" si="64"/>
        <v>9.06</v>
      </c>
      <c r="K140" s="8">
        <f t="shared" si="65"/>
        <v>11.21</v>
      </c>
      <c r="L140" s="9">
        <f t="shared" si="66"/>
        <v>1412.46</v>
      </c>
    </row>
    <row r="141" spans="2:12" x14ac:dyDescent="0.3">
      <c r="B141" s="26" t="s">
        <v>366</v>
      </c>
      <c r="C141" s="40" t="s">
        <v>367</v>
      </c>
      <c r="D141" s="26" t="s">
        <v>163</v>
      </c>
      <c r="E141" s="41" t="s">
        <v>368</v>
      </c>
      <c r="F141" s="31" t="s">
        <v>55</v>
      </c>
      <c r="G141" s="28">
        <v>12</v>
      </c>
      <c r="H141" s="29">
        <v>13.92</v>
      </c>
      <c r="I141" s="30">
        <v>0.23769999999999999</v>
      </c>
      <c r="J141" s="6">
        <f t="shared" ref="J141:J152" si="67">IF(LEFT($H$13,5)="CUSTO",H141,H141/(1+I141))</f>
        <v>13.92</v>
      </c>
      <c r="K141" s="8">
        <f t="shared" ref="K141:K152" si="68">ROUND(J141*(1+I141),2)</f>
        <v>17.23</v>
      </c>
      <c r="L141" s="9">
        <f t="shared" ref="L141:L152" si="69">ROUND(K141*G141,2)</f>
        <v>206.76</v>
      </c>
    </row>
    <row r="142" spans="2:12" x14ac:dyDescent="0.3">
      <c r="B142" s="26" t="s">
        <v>369</v>
      </c>
      <c r="C142" s="40" t="s">
        <v>370</v>
      </c>
      <c r="D142" s="26" t="s">
        <v>52</v>
      </c>
      <c r="E142" s="41" t="s">
        <v>371</v>
      </c>
      <c r="F142" s="31" t="s">
        <v>55</v>
      </c>
      <c r="G142" s="28">
        <v>1</v>
      </c>
      <c r="H142" s="29">
        <v>254.27</v>
      </c>
      <c r="I142" s="30">
        <v>0.23769999999999999</v>
      </c>
      <c r="J142" s="6">
        <f t="shared" si="67"/>
        <v>254.27</v>
      </c>
      <c r="K142" s="8">
        <f t="shared" si="68"/>
        <v>314.70999999999998</v>
      </c>
      <c r="L142" s="9">
        <f t="shared" si="69"/>
        <v>314.70999999999998</v>
      </c>
    </row>
    <row r="143" spans="2:12" ht="28.8" x14ac:dyDescent="0.3">
      <c r="B143" s="26" t="s">
        <v>372</v>
      </c>
      <c r="C143" s="40" t="s">
        <v>373</v>
      </c>
      <c r="D143" s="26" t="s">
        <v>52</v>
      </c>
      <c r="E143" s="41" t="s">
        <v>374</v>
      </c>
      <c r="F143" s="31" t="s">
        <v>55</v>
      </c>
      <c r="G143" s="28">
        <v>1</v>
      </c>
      <c r="H143" s="29">
        <v>79</v>
      </c>
      <c r="I143" s="30">
        <v>0.23769999999999999</v>
      </c>
      <c r="J143" s="6">
        <f t="shared" si="67"/>
        <v>79</v>
      </c>
      <c r="K143" s="8">
        <f t="shared" si="68"/>
        <v>97.78</v>
      </c>
      <c r="L143" s="9">
        <f t="shared" si="69"/>
        <v>97.78</v>
      </c>
    </row>
    <row r="144" spans="2:12" x14ac:dyDescent="0.3">
      <c r="B144" s="44" t="s">
        <v>87</v>
      </c>
      <c r="C144" s="45"/>
      <c r="D144" s="46"/>
      <c r="E144" s="46" t="s">
        <v>375</v>
      </c>
      <c r="F144" s="46"/>
      <c r="G144" s="46"/>
      <c r="H144" s="46"/>
      <c r="I144" s="47"/>
      <c r="J144" s="6">
        <f t="shared" si="67"/>
        <v>0</v>
      </c>
      <c r="K144" s="8">
        <f t="shared" si="68"/>
        <v>0</v>
      </c>
      <c r="L144" s="9">
        <f t="shared" si="69"/>
        <v>0</v>
      </c>
    </row>
    <row r="145" spans="2:12" ht="28.8" x14ac:dyDescent="0.3">
      <c r="B145" s="26" t="s">
        <v>376</v>
      </c>
      <c r="C145" s="40"/>
      <c r="D145" s="26" t="s">
        <v>121</v>
      </c>
      <c r="E145" s="41" t="s">
        <v>377</v>
      </c>
      <c r="F145" s="31" t="s">
        <v>55</v>
      </c>
      <c r="G145" s="28">
        <v>68</v>
      </c>
      <c r="H145" s="29">
        <v>184.21</v>
      </c>
      <c r="I145" s="30">
        <v>0.23769999999999999</v>
      </c>
      <c r="J145" s="6">
        <f t="shared" si="67"/>
        <v>184.21</v>
      </c>
      <c r="K145" s="8">
        <f t="shared" si="68"/>
        <v>228</v>
      </c>
      <c r="L145" s="9">
        <f t="shared" si="69"/>
        <v>15504</v>
      </c>
    </row>
    <row r="146" spans="2:12" x14ac:dyDescent="0.3">
      <c r="B146" s="44" t="s">
        <v>88</v>
      </c>
      <c r="C146" s="45"/>
      <c r="D146" s="46"/>
      <c r="E146" s="46" t="s">
        <v>378</v>
      </c>
      <c r="F146" s="46"/>
      <c r="G146" s="46"/>
      <c r="H146" s="46"/>
      <c r="I146" s="47"/>
      <c r="J146" s="6">
        <f t="shared" si="67"/>
        <v>0</v>
      </c>
      <c r="K146" s="8">
        <f t="shared" si="68"/>
        <v>0</v>
      </c>
      <c r="L146" s="9">
        <f t="shared" si="69"/>
        <v>0</v>
      </c>
    </row>
    <row r="147" spans="2:12" x14ac:dyDescent="0.3">
      <c r="B147" s="26" t="s">
        <v>379</v>
      </c>
      <c r="C147" s="40"/>
      <c r="D147" s="26" t="s">
        <v>121</v>
      </c>
      <c r="E147" s="41" t="s">
        <v>380</v>
      </c>
      <c r="F147" s="31" t="s">
        <v>55</v>
      </c>
      <c r="G147" s="28">
        <v>88</v>
      </c>
      <c r="H147" s="29">
        <v>27.32</v>
      </c>
      <c r="I147" s="30">
        <v>0.23769999999999999</v>
      </c>
      <c r="J147" s="6">
        <f t="shared" si="67"/>
        <v>27.32</v>
      </c>
      <c r="K147" s="8">
        <f t="shared" si="68"/>
        <v>33.81</v>
      </c>
      <c r="L147" s="9">
        <f t="shared" si="69"/>
        <v>2975.28</v>
      </c>
    </row>
    <row r="148" spans="2:12" x14ac:dyDescent="0.3">
      <c r="B148" s="26" t="s">
        <v>381</v>
      </c>
      <c r="C148" s="40"/>
      <c r="D148" s="26" t="s">
        <v>121</v>
      </c>
      <c r="E148" s="41" t="s">
        <v>382</v>
      </c>
      <c r="F148" s="31" t="s">
        <v>55</v>
      </c>
      <c r="G148" s="28">
        <v>9</v>
      </c>
      <c r="H148" s="29">
        <v>28.56</v>
      </c>
      <c r="I148" s="30">
        <v>0.23769999999999999</v>
      </c>
      <c r="J148" s="6">
        <f t="shared" si="67"/>
        <v>28.56</v>
      </c>
      <c r="K148" s="8">
        <f t="shared" si="68"/>
        <v>35.35</v>
      </c>
      <c r="L148" s="9">
        <f t="shared" si="69"/>
        <v>318.14999999999998</v>
      </c>
    </row>
    <row r="149" spans="2:12" x14ac:dyDescent="0.3">
      <c r="B149" s="26" t="s">
        <v>383</v>
      </c>
      <c r="C149" s="40"/>
      <c r="D149" s="26" t="s">
        <v>121</v>
      </c>
      <c r="E149" s="41" t="s">
        <v>384</v>
      </c>
      <c r="F149" s="31" t="s">
        <v>55</v>
      </c>
      <c r="G149" s="28">
        <v>21</v>
      </c>
      <c r="H149" s="29">
        <v>28.65</v>
      </c>
      <c r="I149" s="30">
        <v>0.23769999999999999</v>
      </c>
      <c r="J149" s="6">
        <f t="shared" si="67"/>
        <v>28.65</v>
      </c>
      <c r="K149" s="8">
        <f t="shared" si="68"/>
        <v>35.46</v>
      </c>
      <c r="L149" s="9">
        <f t="shared" si="69"/>
        <v>744.66</v>
      </c>
    </row>
    <row r="150" spans="2:12" x14ac:dyDescent="0.3">
      <c r="B150" s="26" t="s">
        <v>385</v>
      </c>
      <c r="C150" s="40"/>
      <c r="D150" s="26" t="s">
        <v>121</v>
      </c>
      <c r="E150" s="41" t="s">
        <v>386</v>
      </c>
      <c r="F150" s="31" t="s">
        <v>55</v>
      </c>
      <c r="G150" s="28">
        <v>4</v>
      </c>
      <c r="H150" s="29">
        <v>42.14</v>
      </c>
      <c r="I150" s="30">
        <v>0.23769999999999999</v>
      </c>
      <c r="J150" s="6">
        <f t="shared" si="67"/>
        <v>42.14</v>
      </c>
      <c r="K150" s="8">
        <f t="shared" si="68"/>
        <v>52.16</v>
      </c>
      <c r="L150" s="9">
        <f t="shared" si="69"/>
        <v>208.64</v>
      </c>
    </row>
    <row r="151" spans="2:12" x14ac:dyDescent="0.3">
      <c r="B151" s="26" t="s">
        <v>387</v>
      </c>
      <c r="C151" s="40"/>
      <c r="D151" s="26" t="s">
        <v>121</v>
      </c>
      <c r="E151" s="41" t="s">
        <v>388</v>
      </c>
      <c r="F151" s="31" t="s">
        <v>55</v>
      </c>
      <c r="G151" s="28">
        <v>10</v>
      </c>
      <c r="H151" s="29">
        <v>36.340000000000003</v>
      </c>
      <c r="I151" s="30">
        <v>0.23769999999999999</v>
      </c>
      <c r="J151" s="6">
        <f t="shared" si="67"/>
        <v>36.340000000000003</v>
      </c>
      <c r="K151" s="8">
        <f t="shared" si="68"/>
        <v>44.98</v>
      </c>
      <c r="L151" s="9">
        <f t="shared" si="69"/>
        <v>449.8</v>
      </c>
    </row>
    <row r="152" spans="2:12" ht="28.8" x14ac:dyDescent="0.3">
      <c r="B152" s="26" t="s">
        <v>389</v>
      </c>
      <c r="C152" s="40" t="s">
        <v>390</v>
      </c>
      <c r="D152" s="26" t="s">
        <v>45</v>
      </c>
      <c r="E152" s="41" t="s">
        <v>391</v>
      </c>
      <c r="F152" s="31" t="s">
        <v>55</v>
      </c>
      <c r="G152" s="28">
        <v>3</v>
      </c>
      <c r="H152" s="29">
        <v>51.93</v>
      </c>
      <c r="I152" s="30">
        <v>0.23769999999999999</v>
      </c>
      <c r="J152" s="6">
        <f t="shared" si="67"/>
        <v>51.93</v>
      </c>
      <c r="K152" s="8">
        <f t="shared" si="68"/>
        <v>64.27</v>
      </c>
      <c r="L152" s="9">
        <f t="shared" si="69"/>
        <v>192.81</v>
      </c>
    </row>
    <row r="153" spans="2:12" x14ac:dyDescent="0.3">
      <c r="B153" s="44" t="s">
        <v>89</v>
      </c>
      <c r="C153" s="45"/>
      <c r="D153" s="46"/>
      <c r="E153" s="46" t="s">
        <v>392</v>
      </c>
      <c r="F153" s="46"/>
      <c r="G153" s="46"/>
      <c r="H153" s="46"/>
      <c r="I153" s="47"/>
      <c r="J153" s="6">
        <f t="shared" ref="J153:J158" si="70">IF(LEFT($H$13,5)="CUSTO",H153,H153/(1+I153))</f>
        <v>0</v>
      </c>
      <c r="K153" s="8">
        <f t="shared" ref="K153:K158" si="71">ROUND(J153*(1+I153),2)</f>
        <v>0</v>
      </c>
      <c r="L153" s="9">
        <f t="shared" ref="L153:L158" si="72">ROUND(K153*G153,2)</f>
        <v>0</v>
      </c>
    </row>
    <row r="154" spans="2:12" x14ac:dyDescent="0.3">
      <c r="B154" s="26" t="s">
        <v>393</v>
      </c>
      <c r="C154" s="40"/>
      <c r="D154" s="26" t="s">
        <v>121</v>
      </c>
      <c r="E154" s="41" t="s">
        <v>394</v>
      </c>
      <c r="F154" s="31" t="s">
        <v>55</v>
      </c>
      <c r="G154" s="28">
        <v>12</v>
      </c>
      <c r="H154" s="29">
        <v>16.25</v>
      </c>
      <c r="I154" s="30">
        <v>0.23769999999999999</v>
      </c>
      <c r="J154" s="6">
        <f t="shared" si="70"/>
        <v>16.25</v>
      </c>
      <c r="K154" s="8">
        <f t="shared" si="71"/>
        <v>20.11</v>
      </c>
      <c r="L154" s="9">
        <f t="shared" si="72"/>
        <v>241.32</v>
      </c>
    </row>
    <row r="155" spans="2:12" x14ac:dyDescent="0.3">
      <c r="B155" s="26" t="s">
        <v>395</v>
      </c>
      <c r="C155" s="40"/>
      <c r="D155" s="26" t="s">
        <v>121</v>
      </c>
      <c r="E155" s="41" t="s">
        <v>396</v>
      </c>
      <c r="F155" s="31" t="s">
        <v>55</v>
      </c>
      <c r="G155" s="28">
        <v>16</v>
      </c>
      <c r="H155" s="29">
        <v>44.98</v>
      </c>
      <c r="I155" s="30">
        <v>0.23769999999999999</v>
      </c>
      <c r="J155" s="6">
        <f t="shared" si="70"/>
        <v>44.98</v>
      </c>
      <c r="K155" s="8">
        <f t="shared" si="71"/>
        <v>55.67</v>
      </c>
      <c r="L155" s="9">
        <f t="shared" si="72"/>
        <v>890.72</v>
      </c>
    </row>
    <row r="156" spans="2:12" x14ac:dyDescent="0.3">
      <c r="B156" s="26" t="s">
        <v>397</v>
      </c>
      <c r="C156" s="40"/>
      <c r="D156" s="26" t="s">
        <v>121</v>
      </c>
      <c r="E156" s="41" t="s">
        <v>398</v>
      </c>
      <c r="F156" s="31" t="s">
        <v>55</v>
      </c>
      <c r="G156" s="28">
        <v>4</v>
      </c>
      <c r="H156" s="29">
        <v>186.65</v>
      </c>
      <c r="I156" s="30">
        <v>0.23769999999999999</v>
      </c>
      <c r="J156" s="6">
        <f t="shared" si="70"/>
        <v>186.65</v>
      </c>
      <c r="K156" s="8">
        <f t="shared" si="71"/>
        <v>231.02</v>
      </c>
      <c r="L156" s="9">
        <f t="shared" si="72"/>
        <v>924.08</v>
      </c>
    </row>
    <row r="157" spans="2:12" ht="43.2" x14ac:dyDescent="0.3">
      <c r="B157" s="26" t="s">
        <v>399</v>
      </c>
      <c r="C157" s="40"/>
      <c r="D157" s="26" t="s">
        <v>121</v>
      </c>
      <c r="E157" s="41" t="s">
        <v>400</v>
      </c>
      <c r="F157" s="31" t="s">
        <v>55</v>
      </c>
      <c r="G157" s="28">
        <v>8</v>
      </c>
      <c r="H157" s="29">
        <v>137.53</v>
      </c>
      <c r="I157" s="30">
        <v>0.23769999999999999</v>
      </c>
      <c r="J157" s="6">
        <f t="shared" si="70"/>
        <v>137.53</v>
      </c>
      <c r="K157" s="8">
        <f t="shared" si="71"/>
        <v>170.22</v>
      </c>
      <c r="L157" s="9">
        <f t="shared" si="72"/>
        <v>1361.76</v>
      </c>
    </row>
    <row r="158" spans="2:12" x14ac:dyDescent="0.3">
      <c r="B158" s="26" t="s">
        <v>401</v>
      </c>
      <c r="C158" s="40"/>
      <c r="D158" s="26" t="s">
        <v>121</v>
      </c>
      <c r="E158" s="41" t="s">
        <v>402</v>
      </c>
      <c r="F158" s="31" t="s">
        <v>55</v>
      </c>
      <c r="G158" s="28">
        <v>4</v>
      </c>
      <c r="H158" s="29">
        <v>65</v>
      </c>
      <c r="I158" s="30">
        <v>0.23769999999999999</v>
      </c>
      <c r="J158" s="6">
        <f t="shared" si="70"/>
        <v>65</v>
      </c>
      <c r="K158" s="8">
        <f t="shared" si="71"/>
        <v>80.45</v>
      </c>
      <c r="L158" s="9">
        <f t="shared" si="72"/>
        <v>321.8</v>
      </c>
    </row>
    <row r="159" spans="2:12" x14ac:dyDescent="0.3">
      <c r="B159" s="44" t="s">
        <v>90</v>
      </c>
      <c r="C159" s="45"/>
      <c r="D159" s="46"/>
      <c r="E159" s="46" t="s">
        <v>403</v>
      </c>
      <c r="F159" s="46"/>
      <c r="G159" s="46"/>
      <c r="H159" s="46"/>
      <c r="I159" s="47"/>
      <c r="J159" s="6">
        <f t="shared" ref="J159:J167" si="73">IF(LEFT($H$13,5)="CUSTO",H159,H159/(1+I159))</f>
        <v>0</v>
      </c>
      <c r="K159" s="8">
        <f t="shared" ref="K159:K167" si="74">ROUND(J159*(1+I159),2)</f>
        <v>0</v>
      </c>
      <c r="L159" s="9">
        <f t="shared" ref="L159:L167" si="75">ROUND(K159*G159,2)</f>
        <v>0</v>
      </c>
    </row>
    <row r="160" spans="2:12" x14ac:dyDescent="0.3">
      <c r="B160" s="26" t="s">
        <v>404</v>
      </c>
      <c r="C160" s="40"/>
      <c r="D160" s="26" t="s">
        <v>121</v>
      </c>
      <c r="E160" s="41" t="s">
        <v>405</v>
      </c>
      <c r="F160" s="31" t="s">
        <v>46</v>
      </c>
      <c r="G160" s="28">
        <v>463.48</v>
      </c>
      <c r="H160" s="29">
        <v>2.71</v>
      </c>
      <c r="I160" s="30">
        <v>0.23769999999999999</v>
      </c>
      <c r="J160" s="6">
        <f t="shared" si="73"/>
        <v>2.71</v>
      </c>
      <c r="K160" s="8">
        <f t="shared" si="74"/>
        <v>3.35</v>
      </c>
      <c r="L160" s="9">
        <f t="shared" si="75"/>
        <v>1552.66</v>
      </c>
    </row>
    <row r="161" spans="2:12" x14ac:dyDescent="0.3">
      <c r="B161" s="26" t="s">
        <v>406</v>
      </c>
      <c r="C161" s="40"/>
      <c r="D161" s="26" t="s">
        <v>121</v>
      </c>
      <c r="E161" s="41" t="s">
        <v>407</v>
      </c>
      <c r="F161" s="31" t="s">
        <v>46</v>
      </c>
      <c r="G161" s="28">
        <v>2723.42</v>
      </c>
      <c r="H161" s="29">
        <v>3.8</v>
      </c>
      <c r="I161" s="30">
        <v>0.23769999999999999</v>
      </c>
      <c r="J161" s="6">
        <f t="shared" si="73"/>
        <v>3.8</v>
      </c>
      <c r="K161" s="8">
        <f t="shared" si="74"/>
        <v>4.7</v>
      </c>
      <c r="L161" s="9">
        <f t="shared" si="75"/>
        <v>12800.07</v>
      </c>
    </row>
    <row r="162" spans="2:12" x14ac:dyDescent="0.3">
      <c r="B162" s="26" t="s">
        <v>408</v>
      </c>
      <c r="C162" s="40"/>
      <c r="D162" s="26" t="s">
        <v>121</v>
      </c>
      <c r="E162" s="41" t="s">
        <v>409</v>
      </c>
      <c r="F162" s="31" t="s">
        <v>46</v>
      </c>
      <c r="G162" s="28">
        <v>209.48000000000002</v>
      </c>
      <c r="H162" s="29">
        <v>5.42</v>
      </c>
      <c r="I162" s="30">
        <v>0.23769999999999999</v>
      </c>
      <c r="J162" s="6">
        <f t="shared" si="73"/>
        <v>5.42</v>
      </c>
      <c r="K162" s="8">
        <f t="shared" si="74"/>
        <v>6.71</v>
      </c>
      <c r="L162" s="9">
        <f t="shared" si="75"/>
        <v>1405.61</v>
      </c>
    </row>
    <row r="163" spans="2:12" x14ac:dyDescent="0.3">
      <c r="B163" s="44" t="s">
        <v>91</v>
      </c>
      <c r="C163" s="45"/>
      <c r="D163" s="46"/>
      <c r="E163" s="46" t="s">
        <v>410</v>
      </c>
      <c r="F163" s="46"/>
      <c r="G163" s="46"/>
      <c r="H163" s="46"/>
      <c r="I163" s="47"/>
      <c r="J163" s="6">
        <f t="shared" si="73"/>
        <v>0</v>
      </c>
      <c r="K163" s="8">
        <f t="shared" si="74"/>
        <v>0</v>
      </c>
      <c r="L163" s="9">
        <f t="shared" si="75"/>
        <v>0</v>
      </c>
    </row>
    <row r="164" spans="2:12" x14ac:dyDescent="0.3">
      <c r="B164" s="26" t="s">
        <v>411</v>
      </c>
      <c r="C164" s="40"/>
      <c r="D164" s="26" t="s">
        <v>121</v>
      </c>
      <c r="E164" s="41" t="s">
        <v>412</v>
      </c>
      <c r="F164" s="31" t="s">
        <v>46</v>
      </c>
      <c r="G164" s="28">
        <v>33.299999999999997</v>
      </c>
      <c r="H164" s="29">
        <v>17.829999999999998</v>
      </c>
      <c r="I164" s="30">
        <v>0.23769999999999999</v>
      </c>
      <c r="J164" s="6">
        <f t="shared" si="73"/>
        <v>17.829999999999998</v>
      </c>
      <c r="K164" s="8">
        <f t="shared" si="74"/>
        <v>22.07</v>
      </c>
      <c r="L164" s="9">
        <f t="shared" si="75"/>
        <v>734.93</v>
      </c>
    </row>
    <row r="165" spans="2:12" x14ac:dyDescent="0.3">
      <c r="B165" s="26" t="s">
        <v>413</v>
      </c>
      <c r="C165" s="40"/>
      <c r="D165" s="26" t="s">
        <v>121</v>
      </c>
      <c r="E165" s="41" t="s">
        <v>414</v>
      </c>
      <c r="F165" s="31" t="s">
        <v>46</v>
      </c>
      <c r="G165" s="28">
        <v>133.19999999999999</v>
      </c>
      <c r="H165" s="29">
        <v>28.45</v>
      </c>
      <c r="I165" s="30">
        <v>0.23769999999999999</v>
      </c>
      <c r="J165" s="6">
        <f t="shared" si="73"/>
        <v>28.45</v>
      </c>
      <c r="K165" s="8">
        <f t="shared" si="74"/>
        <v>35.21</v>
      </c>
      <c r="L165" s="9">
        <f t="shared" si="75"/>
        <v>4689.97</v>
      </c>
    </row>
    <row r="166" spans="2:12" x14ac:dyDescent="0.3">
      <c r="B166" s="26" t="s">
        <v>415</v>
      </c>
      <c r="C166" s="40"/>
      <c r="D166" s="26" t="s">
        <v>121</v>
      </c>
      <c r="E166" s="41" t="s">
        <v>416</v>
      </c>
      <c r="F166" s="31" t="s">
        <v>46</v>
      </c>
      <c r="G166" s="28">
        <v>12.87</v>
      </c>
      <c r="H166" s="29">
        <v>33.020000000000003</v>
      </c>
      <c r="I166" s="30">
        <v>0.23769999999999999</v>
      </c>
      <c r="J166" s="6">
        <f t="shared" si="73"/>
        <v>33.020000000000003</v>
      </c>
      <c r="K166" s="8">
        <f t="shared" si="74"/>
        <v>40.869999999999997</v>
      </c>
      <c r="L166" s="9">
        <f t="shared" si="75"/>
        <v>526</v>
      </c>
    </row>
    <row r="167" spans="2:12" x14ac:dyDescent="0.3">
      <c r="B167" s="26" t="s">
        <v>417</v>
      </c>
      <c r="C167" s="40"/>
      <c r="D167" s="26" t="s">
        <v>121</v>
      </c>
      <c r="E167" s="41" t="s">
        <v>418</v>
      </c>
      <c r="F167" s="31" t="s">
        <v>46</v>
      </c>
      <c r="G167" s="28">
        <v>51.48</v>
      </c>
      <c r="H167" s="29">
        <v>76.290000000000006</v>
      </c>
      <c r="I167" s="30">
        <v>0.23769999999999999</v>
      </c>
      <c r="J167" s="6">
        <f t="shared" si="73"/>
        <v>76.290000000000006</v>
      </c>
      <c r="K167" s="8">
        <f t="shared" si="74"/>
        <v>94.42</v>
      </c>
      <c r="L167" s="9">
        <f t="shared" si="75"/>
        <v>4860.74</v>
      </c>
    </row>
    <row r="168" spans="2:12" x14ac:dyDescent="0.3">
      <c r="B168" s="44" t="s">
        <v>92</v>
      </c>
      <c r="C168" s="45"/>
      <c r="D168" s="46"/>
      <c r="E168" s="46" t="s">
        <v>419</v>
      </c>
      <c r="F168" s="46"/>
      <c r="G168" s="46"/>
      <c r="H168" s="46"/>
      <c r="I168" s="47"/>
      <c r="J168" s="6">
        <f t="shared" ref="J168:J175" si="76">IF(LEFT($H$13,5)="CUSTO",H168,H168/(1+I168))</f>
        <v>0</v>
      </c>
      <c r="K168" s="8">
        <f t="shared" ref="K168:K175" si="77">ROUND(J168*(1+I168),2)</f>
        <v>0</v>
      </c>
      <c r="L168" s="9">
        <f t="shared" ref="L168:L175" si="78">ROUND(K168*G168,2)</f>
        <v>0</v>
      </c>
    </row>
    <row r="169" spans="2:12" x14ac:dyDescent="0.3">
      <c r="B169" s="26" t="s">
        <v>420</v>
      </c>
      <c r="C169" s="40"/>
      <c r="D169" s="26" t="s">
        <v>121</v>
      </c>
      <c r="E169" s="41" t="s">
        <v>421</v>
      </c>
      <c r="F169" s="31" t="s">
        <v>55</v>
      </c>
      <c r="G169" s="28">
        <v>4</v>
      </c>
      <c r="H169" s="29">
        <v>31.54</v>
      </c>
      <c r="I169" s="30">
        <v>0.23769999999999999</v>
      </c>
      <c r="J169" s="6">
        <f t="shared" si="76"/>
        <v>31.54</v>
      </c>
      <c r="K169" s="8">
        <f t="shared" si="77"/>
        <v>39.04</v>
      </c>
      <c r="L169" s="9">
        <f t="shared" si="78"/>
        <v>156.16</v>
      </c>
    </row>
    <row r="170" spans="2:12" x14ac:dyDescent="0.3">
      <c r="B170" s="26" t="s">
        <v>422</v>
      </c>
      <c r="C170" s="40"/>
      <c r="D170" s="26" t="s">
        <v>121</v>
      </c>
      <c r="E170" s="41" t="s">
        <v>423</v>
      </c>
      <c r="F170" s="31" t="s">
        <v>55</v>
      </c>
      <c r="G170" s="28">
        <v>4</v>
      </c>
      <c r="H170" s="29">
        <v>35.729999999999997</v>
      </c>
      <c r="I170" s="30">
        <v>0.23769999999999999</v>
      </c>
      <c r="J170" s="6">
        <f t="shared" si="76"/>
        <v>35.729999999999997</v>
      </c>
      <c r="K170" s="8">
        <f t="shared" si="77"/>
        <v>44.22</v>
      </c>
      <c r="L170" s="9">
        <f t="shared" si="78"/>
        <v>176.88</v>
      </c>
    </row>
    <row r="171" spans="2:12" x14ac:dyDescent="0.3">
      <c r="B171" s="44" t="s">
        <v>93</v>
      </c>
      <c r="C171" s="45"/>
      <c r="D171" s="46"/>
      <c r="E171" s="46" t="s">
        <v>424</v>
      </c>
      <c r="F171" s="46"/>
      <c r="G171" s="46"/>
      <c r="H171" s="46"/>
      <c r="I171" s="47"/>
      <c r="J171" s="6">
        <f t="shared" si="76"/>
        <v>0</v>
      </c>
      <c r="K171" s="8">
        <f t="shared" si="77"/>
        <v>0</v>
      </c>
      <c r="L171" s="9">
        <f t="shared" si="78"/>
        <v>0</v>
      </c>
    </row>
    <row r="172" spans="2:12" x14ac:dyDescent="0.3">
      <c r="B172" s="26" t="s">
        <v>425</v>
      </c>
      <c r="C172" s="40"/>
      <c r="D172" s="26" t="s">
        <v>121</v>
      </c>
      <c r="E172" s="41" t="s">
        <v>426</v>
      </c>
      <c r="F172" s="31" t="s">
        <v>46</v>
      </c>
      <c r="G172" s="28">
        <v>769.32</v>
      </c>
      <c r="H172" s="29">
        <v>11.38</v>
      </c>
      <c r="I172" s="30">
        <v>0.23769999999999999</v>
      </c>
      <c r="J172" s="6">
        <f t="shared" si="76"/>
        <v>11.38</v>
      </c>
      <c r="K172" s="8">
        <f t="shared" si="77"/>
        <v>14.09</v>
      </c>
      <c r="L172" s="9">
        <f t="shared" si="78"/>
        <v>10839.72</v>
      </c>
    </row>
    <row r="173" spans="2:12" ht="43.2" x14ac:dyDescent="0.3">
      <c r="B173" s="26" t="s">
        <v>427</v>
      </c>
      <c r="C173" s="40" t="s">
        <v>428</v>
      </c>
      <c r="D173" s="26" t="s">
        <v>45</v>
      </c>
      <c r="E173" s="41" t="s">
        <v>429</v>
      </c>
      <c r="F173" s="31" t="s">
        <v>46</v>
      </c>
      <c r="G173" s="28">
        <v>33.74</v>
      </c>
      <c r="H173" s="29">
        <v>10.96</v>
      </c>
      <c r="I173" s="30">
        <v>0.23769999999999999</v>
      </c>
      <c r="J173" s="6">
        <f t="shared" si="76"/>
        <v>10.96</v>
      </c>
      <c r="K173" s="8">
        <f t="shared" si="77"/>
        <v>13.57</v>
      </c>
      <c r="L173" s="9">
        <f t="shared" si="78"/>
        <v>457.85</v>
      </c>
    </row>
    <row r="174" spans="2:12" ht="43.2" x14ac:dyDescent="0.3">
      <c r="B174" s="26" t="s">
        <v>430</v>
      </c>
      <c r="C174" s="40" t="s">
        <v>431</v>
      </c>
      <c r="D174" s="26" t="s">
        <v>45</v>
      </c>
      <c r="E174" s="41" t="s">
        <v>432</v>
      </c>
      <c r="F174" s="31" t="s">
        <v>46</v>
      </c>
      <c r="G174" s="28">
        <v>13.52</v>
      </c>
      <c r="H174" s="29">
        <v>9.2200000000000006</v>
      </c>
      <c r="I174" s="30">
        <v>0.23769999999999999</v>
      </c>
      <c r="J174" s="6">
        <f t="shared" si="76"/>
        <v>9.2200000000000006</v>
      </c>
      <c r="K174" s="8">
        <f t="shared" si="77"/>
        <v>11.41</v>
      </c>
      <c r="L174" s="9">
        <f t="shared" si="78"/>
        <v>154.26</v>
      </c>
    </row>
    <row r="175" spans="2:12" ht="43.2" x14ac:dyDescent="0.3">
      <c r="B175" s="26" t="s">
        <v>433</v>
      </c>
      <c r="C175" s="40" t="s">
        <v>434</v>
      </c>
      <c r="D175" s="26" t="s">
        <v>45</v>
      </c>
      <c r="E175" s="41" t="s">
        <v>435</v>
      </c>
      <c r="F175" s="31" t="s">
        <v>46</v>
      </c>
      <c r="G175" s="28">
        <v>45.09</v>
      </c>
      <c r="H175" s="29">
        <v>7.62</v>
      </c>
      <c r="I175" s="30">
        <v>0.23769999999999999</v>
      </c>
      <c r="J175" s="6">
        <f t="shared" si="76"/>
        <v>7.62</v>
      </c>
      <c r="K175" s="8">
        <f t="shared" si="77"/>
        <v>9.43</v>
      </c>
      <c r="L175" s="9">
        <f t="shared" si="78"/>
        <v>425.2</v>
      </c>
    </row>
    <row r="176" spans="2:12" x14ac:dyDescent="0.3">
      <c r="B176" s="44" t="s">
        <v>94</v>
      </c>
      <c r="C176" s="45"/>
      <c r="D176" s="46"/>
      <c r="E176" s="46" t="s">
        <v>436</v>
      </c>
      <c r="F176" s="46"/>
      <c r="G176" s="46"/>
      <c r="H176" s="46"/>
      <c r="I176" s="47"/>
      <c r="J176" s="6">
        <f t="shared" ref="J176:J183" si="79">IF(LEFT($H$13,5)="CUSTO",H176,H176/(1+I176))</f>
        <v>0</v>
      </c>
      <c r="K176" s="8">
        <f t="shared" ref="K176:K183" si="80">ROUND(J176*(1+I176),2)</f>
        <v>0</v>
      </c>
      <c r="L176" s="9">
        <f t="shared" ref="L176:L183" si="81">ROUND(K176*G176,2)</f>
        <v>0</v>
      </c>
    </row>
    <row r="177" spans="2:12" x14ac:dyDescent="0.3">
      <c r="B177" s="26" t="s">
        <v>437</v>
      </c>
      <c r="C177" s="40"/>
      <c r="D177" s="26" t="s">
        <v>121</v>
      </c>
      <c r="E177" s="41" t="s">
        <v>438</v>
      </c>
      <c r="F177" s="31" t="s">
        <v>46</v>
      </c>
      <c r="G177" s="28">
        <v>35.4</v>
      </c>
      <c r="H177" s="29">
        <v>28.37</v>
      </c>
      <c r="I177" s="30">
        <v>0.23769999999999999</v>
      </c>
      <c r="J177" s="6">
        <f t="shared" si="79"/>
        <v>28.37</v>
      </c>
      <c r="K177" s="8">
        <f t="shared" si="80"/>
        <v>35.11</v>
      </c>
      <c r="L177" s="9">
        <f t="shared" si="81"/>
        <v>1242.8900000000001</v>
      </c>
    </row>
    <row r="178" spans="2:12" x14ac:dyDescent="0.3">
      <c r="B178" s="44" t="s">
        <v>95</v>
      </c>
      <c r="C178" s="45"/>
      <c r="D178" s="46"/>
      <c r="E178" s="46" t="s">
        <v>321</v>
      </c>
      <c r="F178" s="46"/>
      <c r="G178" s="46"/>
      <c r="H178" s="46"/>
      <c r="I178" s="47"/>
      <c r="J178" s="6">
        <f t="shared" si="79"/>
        <v>0</v>
      </c>
      <c r="K178" s="8">
        <f t="shared" si="80"/>
        <v>0</v>
      </c>
      <c r="L178" s="9">
        <f t="shared" si="81"/>
        <v>0</v>
      </c>
    </row>
    <row r="179" spans="2:12" x14ac:dyDescent="0.3">
      <c r="B179" s="26" t="s">
        <v>439</v>
      </c>
      <c r="C179" s="40"/>
      <c r="D179" s="26" t="s">
        <v>121</v>
      </c>
      <c r="E179" s="41" t="s">
        <v>440</v>
      </c>
      <c r="F179" s="31" t="s">
        <v>55</v>
      </c>
      <c r="G179" s="28">
        <v>134</v>
      </c>
      <c r="H179" s="29">
        <v>9.93</v>
      </c>
      <c r="I179" s="30">
        <v>0.23769999999999999</v>
      </c>
      <c r="J179" s="6">
        <f t="shared" si="79"/>
        <v>9.93</v>
      </c>
      <c r="K179" s="8">
        <f t="shared" si="80"/>
        <v>12.29</v>
      </c>
      <c r="L179" s="9">
        <f t="shared" si="81"/>
        <v>1646.86</v>
      </c>
    </row>
    <row r="180" spans="2:12" x14ac:dyDescent="0.3">
      <c r="B180" s="26" t="s">
        <v>441</v>
      </c>
      <c r="C180" s="40"/>
      <c r="D180" s="26" t="s">
        <v>121</v>
      </c>
      <c r="E180" s="41" t="s">
        <v>442</v>
      </c>
      <c r="F180" s="31" t="s">
        <v>55</v>
      </c>
      <c r="G180" s="28">
        <v>63</v>
      </c>
      <c r="H180" s="29">
        <v>10.35</v>
      </c>
      <c r="I180" s="30">
        <v>0.23769999999999999</v>
      </c>
      <c r="J180" s="6">
        <f t="shared" si="79"/>
        <v>10.35</v>
      </c>
      <c r="K180" s="8">
        <f t="shared" si="80"/>
        <v>12.81</v>
      </c>
      <c r="L180" s="9">
        <f t="shared" si="81"/>
        <v>807.03</v>
      </c>
    </row>
    <row r="181" spans="2:12" ht="28.8" x14ac:dyDescent="0.3">
      <c r="B181" s="26" t="s">
        <v>443</v>
      </c>
      <c r="C181" s="40"/>
      <c r="D181" s="26" t="s">
        <v>121</v>
      </c>
      <c r="E181" s="41" t="s">
        <v>444</v>
      </c>
      <c r="F181" s="31" t="s">
        <v>55</v>
      </c>
      <c r="G181" s="28">
        <v>10</v>
      </c>
      <c r="H181" s="29">
        <v>53.36</v>
      </c>
      <c r="I181" s="30">
        <v>0.23769999999999999</v>
      </c>
      <c r="J181" s="6">
        <f t="shared" si="79"/>
        <v>53.36</v>
      </c>
      <c r="K181" s="8">
        <f t="shared" si="80"/>
        <v>66.040000000000006</v>
      </c>
      <c r="L181" s="9">
        <f t="shared" si="81"/>
        <v>660.4</v>
      </c>
    </row>
    <row r="182" spans="2:12" x14ac:dyDescent="0.3">
      <c r="B182" s="26" t="s">
        <v>445</v>
      </c>
      <c r="C182" s="40"/>
      <c r="D182" s="26" t="s">
        <v>121</v>
      </c>
      <c r="E182" s="41" t="s">
        <v>446</v>
      </c>
      <c r="F182" s="31" t="s">
        <v>55</v>
      </c>
      <c r="G182" s="28">
        <v>3</v>
      </c>
      <c r="H182" s="29">
        <v>9.57</v>
      </c>
      <c r="I182" s="30">
        <v>0.23769999999999999</v>
      </c>
      <c r="J182" s="6">
        <f t="shared" si="79"/>
        <v>9.57</v>
      </c>
      <c r="K182" s="8">
        <f t="shared" si="80"/>
        <v>11.84</v>
      </c>
      <c r="L182" s="9">
        <f t="shared" si="81"/>
        <v>35.520000000000003</v>
      </c>
    </row>
    <row r="183" spans="2:12" ht="43.2" x14ac:dyDescent="0.3">
      <c r="B183" s="26" t="s">
        <v>447</v>
      </c>
      <c r="C183" s="40" t="s">
        <v>448</v>
      </c>
      <c r="D183" s="26" t="s">
        <v>45</v>
      </c>
      <c r="E183" s="41" t="s">
        <v>449</v>
      </c>
      <c r="F183" s="31" t="s">
        <v>55</v>
      </c>
      <c r="G183" s="28">
        <v>3</v>
      </c>
      <c r="H183" s="29">
        <v>176.89</v>
      </c>
      <c r="I183" s="30">
        <v>0.23769999999999999</v>
      </c>
      <c r="J183" s="6">
        <f t="shared" si="79"/>
        <v>176.89</v>
      </c>
      <c r="K183" s="8">
        <f t="shared" si="80"/>
        <v>218.94</v>
      </c>
      <c r="L183" s="9">
        <f t="shared" si="81"/>
        <v>656.82</v>
      </c>
    </row>
    <row r="184" spans="2:12" x14ac:dyDescent="0.3">
      <c r="B184" s="44" t="s">
        <v>96</v>
      </c>
      <c r="C184" s="45"/>
      <c r="D184" s="46"/>
      <c r="E184" s="46" t="s">
        <v>450</v>
      </c>
      <c r="F184" s="46"/>
      <c r="G184" s="46"/>
      <c r="H184" s="46"/>
      <c r="I184" s="47"/>
      <c r="J184" s="6">
        <f t="shared" ref="J184:J188" si="82">IF(LEFT($H$13,5)="CUSTO",H184,H184/(1+I184))</f>
        <v>0</v>
      </c>
      <c r="K184" s="8">
        <f t="shared" ref="K184:K188" si="83">ROUND(J184*(1+I184),2)</f>
        <v>0</v>
      </c>
      <c r="L184" s="9">
        <f t="shared" ref="L184:L188" si="84">ROUND(K184*G184,2)</f>
        <v>0</v>
      </c>
    </row>
    <row r="185" spans="2:12" x14ac:dyDescent="0.3">
      <c r="B185" s="26" t="s">
        <v>451</v>
      </c>
      <c r="C185" s="40"/>
      <c r="D185" s="26" t="s">
        <v>121</v>
      </c>
      <c r="E185" s="41" t="s">
        <v>452</v>
      </c>
      <c r="F185" s="31" t="s">
        <v>55</v>
      </c>
      <c r="G185" s="28">
        <v>13</v>
      </c>
      <c r="H185" s="29">
        <v>18.28</v>
      </c>
      <c r="I185" s="30">
        <v>0.23769999999999999</v>
      </c>
      <c r="J185" s="6">
        <f t="shared" si="82"/>
        <v>18.28</v>
      </c>
      <c r="K185" s="8">
        <f t="shared" si="83"/>
        <v>22.63</v>
      </c>
      <c r="L185" s="9">
        <f t="shared" si="84"/>
        <v>294.19</v>
      </c>
    </row>
    <row r="186" spans="2:12" x14ac:dyDescent="0.3">
      <c r="B186" s="44" t="s">
        <v>97</v>
      </c>
      <c r="C186" s="45"/>
      <c r="D186" s="46"/>
      <c r="E186" s="46" t="s">
        <v>453</v>
      </c>
      <c r="F186" s="46"/>
      <c r="G186" s="46"/>
      <c r="H186" s="46"/>
      <c r="I186" s="47"/>
      <c r="J186" s="6">
        <f t="shared" si="82"/>
        <v>0</v>
      </c>
      <c r="K186" s="8">
        <f t="shared" si="83"/>
        <v>0</v>
      </c>
      <c r="L186" s="9">
        <f t="shared" si="84"/>
        <v>0</v>
      </c>
    </row>
    <row r="187" spans="2:12" ht="28.8" x14ac:dyDescent="0.3">
      <c r="B187" s="26" t="s">
        <v>454</v>
      </c>
      <c r="C187" s="40"/>
      <c r="D187" s="26" t="s">
        <v>121</v>
      </c>
      <c r="E187" s="41" t="s">
        <v>455</v>
      </c>
      <c r="F187" s="31" t="s">
        <v>55</v>
      </c>
      <c r="G187" s="28">
        <v>2</v>
      </c>
      <c r="H187" s="29">
        <v>573.03</v>
      </c>
      <c r="I187" s="30">
        <v>0.23769999999999999</v>
      </c>
      <c r="J187" s="6">
        <f t="shared" si="82"/>
        <v>573.03</v>
      </c>
      <c r="K187" s="8">
        <f t="shared" si="83"/>
        <v>709.24</v>
      </c>
      <c r="L187" s="9">
        <f t="shared" si="84"/>
        <v>1418.48</v>
      </c>
    </row>
    <row r="188" spans="2:12" ht="28.8" x14ac:dyDescent="0.3">
      <c r="B188" s="26" t="s">
        <v>456</v>
      </c>
      <c r="C188" s="40"/>
      <c r="D188" s="26" t="s">
        <v>121</v>
      </c>
      <c r="E188" s="41" t="s">
        <v>457</v>
      </c>
      <c r="F188" s="31" t="s">
        <v>55</v>
      </c>
      <c r="G188" s="28">
        <v>1</v>
      </c>
      <c r="H188" s="29">
        <v>519.26</v>
      </c>
      <c r="I188" s="30">
        <v>0.23769999999999999</v>
      </c>
      <c r="J188" s="6">
        <f t="shared" si="82"/>
        <v>519.26</v>
      </c>
      <c r="K188" s="8">
        <f t="shared" si="83"/>
        <v>642.69000000000005</v>
      </c>
      <c r="L188" s="9">
        <f t="shared" si="84"/>
        <v>642.69000000000005</v>
      </c>
    </row>
    <row r="189" spans="2:12" x14ac:dyDescent="0.3">
      <c r="B189" s="44">
        <v>110000</v>
      </c>
      <c r="C189" s="45"/>
      <c r="D189" s="46"/>
      <c r="E189" s="46" t="s">
        <v>458</v>
      </c>
      <c r="F189" s="46"/>
      <c r="G189" s="46"/>
      <c r="H189" s="46"/>
      <c r="I189" s="47"/>
      <c r="J189" s="6">
        <f t="shared" ref="J189:J192" si="85">IF(LEFT($H$13,5)="CUSTO",H189,H189/(1+I189))</f>
        <v>0</v>
      </c>
      <c r="K189" s="8">
        <f t="shared" ref="K189:K192" si="86">ROUND(J189*(1+I189),2)</f>
        <v>0</v>
      </c>
      <c r="L189" s="9">
        <f t="shared" ref="L189:L192" si="87">ROUND(K189*G189,2)</f>
        <v>0</v>
      </c>
    </row>
    <row r="190" spans="2:12" x14ac:dyDescent="0.3">
      <c r="B190" s="44" t="s">
        <v>98</v>
      </c>
      <c r="C190" s="45"/>
      <c r="D190" s="46"/>
      <c r="E190" s="46" t="s">
        <v>459</v>
      </c>
      <c r="F190" s="46"/>
      <c r="G190" s="46"/>
      <c r="H190" s="46"/>
      <c r="I190" s="47"/>
      <c r="J190" s="6">
        <f t="shared" si="85"/>
        <v>0</v>
      </c>
      <c r="K190" s="8">
        <f t="shared" si="86"/>
        <v>0</v>
      </c>
      <c r="L190" s="9">
        <f t="shared" si="87"/>
        <v>0</v>
      </c>
    </row>
    <row r="191" spans="2:12" ht="28.8" x14ac:dyDescent="0.3">
      <c r="B191" s="26" t="s">
        <v>460</v>
      </c>
      <c r="C191" s="40"/>
      <c r="D191" s="26" t="s">
        <v>121</v>
      </c>
      <c r="E191" s="41" t="s">
        <v>461</v>
      </c>
      <c r="F191" s="31" t="s">
        <v>55</v>
      </c>
      <c r="G191" s="28">
        <v>3</v>
      </c>
      <c r="H191" s="29">
        <v>847.36</v>
      </c>
      <c r="I191" s="30">
        <v>0.23769999999999999</v>
      </c>
      <c r="J191" s="6">
        <f t="shared" si="85"/>
        <v>847.36</v>
      </c>
      <c r="K191" s="8">
        <f t="shared" si="86"/>
        <v>1048.78</v>
      </c>
      <c r="L191" s="9">
        <f t="shared" si="87"/>
        <v>3146.34</v>
      </c>
    </row>
    <row r="192" spans="2:12" ht="28.8" x14ac:dyDescent="0.3">
      <c r="B192" s="26" t="s">
        <v>462</v>
      </c>
      <c r="C192" s="40"/>
      <c r="D192" s="26" t="s">
        <v>121</v>
      </c>
      <c r="E192" s="41" t="s">
        <v>463</v>
      </c>
      <c r="F192" s="31" t="s">
        <v>55</v>
      </c>
      <c r="G192" s="28">
        <v>15</v>
      </c>
      <c r="H192" s="29">
        <v>917.74</v>
      </c>
      <c r="I192" s="30">
        <v>0.23769999999999999</v>
      </c>
      <c r="J192" s="6">
        <f t="shared" si="85"/>
        <v>917.74</v>
      </c>
      <c r="K192" s="8">
        <f t="shared" si="86"/>
        <v>1135.8900000000001</v>
      </c>
      <c r="L192" s="9">
        <f t="shared" si="87"/>
        <v>17038.349999999999</v>
      </c>
    </row>
    <row r="193" spans="2:12" x14ac:dyDescent="0.3">
      <c r="B193" s="44" t="s">
        <v>99</v>
      </c>
      <c r="C193" s="45"/>
      <c r="D193" s="46"/>
      <c r="E193" s="46" t="s">
        <v>464</v>
      </c>
      <c r="F193" s="46"/>
      <c r="G193" s="46"/>
      <c r="H193" s="46"/>
      <c r="I193" s="47"/>
      <c r="J193" s="6">
        <f t="shared" ref="J193:J205" si="88">IF(LEFT($H$13,5)="CUSTO",H193,H193/(1+I193))</f>
        <v>0</v>
      </c>
      <c r="K193" s="8">
        <f t="shared" ref="K193:K205" si="89">ROUND(J193*(1+I193),2)</f>
        <v>0</v>
      </c>
      <c r="L193" s="9">
        <f t="shared" ref="L193:L205" si="90">ROUND(K193*G193,2)</f>
        <v>0</v>
      </c>
    </row>
    <row r="194" spans="2:12" ht="57.6" x14ac:dyDescent="0.3">
      <c r="B194" s="26" t="s">
        <v>465</v>
      </c>
      <c r="C194" s="40"/>
      <c r="D194" s="26" t="s">
        <v>121</v>
      </c>
      <c r="E194" s="41" t="s">
        <v>466</v>
      </c>
      <c r="F194" s="31" t="s">
        <v>55</v>
      </c>
      <c r="G194" s="28">
        <v>3</v>
      </c>
      <c r="H194" s="29">
        <v>1378.58</v>
      </c>
      <c r="I194" s="30">
        <v>0.23769999999999999</v>
      </c>
      <c r="J194" s="6">
        <f t="shared" si="88"/>
        <v>1378.58</v>
      </c>
      <c r="K194" s="8">
        <f t="shared" si="89"/>
        <v>1706.27</v>
      </c>
      <c r="L194" s="9">
        <f t="shared" si="90"/>
        <v>5118.8100000000004</v>
      </c>
    </row>
    <row r="195" spans="2:12" ht="28.8" x14ac:dyDescent="0.3">
      <c r="B195" s="26" t="s">
        <v>467</v>
      </c>
      <c r="C195" s="40"/>
      <c r="D195" s="26" t="s">
        <v>121</v>
      </c>
      <c r="E195" s="41" t="s">
        <v>468</v>
      </c>
      <c r="F195" s="31" t="s">
        <v>55</v>
      </c>
      <c r="G195" s="28">
        <v>14</v>
      </c>
      <c r="H195" s="29">
        <v>452.43</v>
      </c>
      <c r="I195" s="30">
        <v>0.23769999999999999</v>
      </c>
      <c r="J195" s="6">
        <f t="shared" si="88"/>
        <v>452.43</v>
      </c>
      <c r="K195" s="8">
        <f t="shared" si="89"/>
        <v>559.97</v>
      </c>
      <c r="L195" s="9">
        <f t="shared" si="90"/>
        <v>7839.58</v>
      </c>
    </row>
    <row r="196" spans="2:12" x14ac:dyDescent="0.3">
      <c r="B196" s="44" t="s">
        <v>100</v>
      </c>
      <c r="C196" s="45"/>
      <c r="D196" s="46"/>
      <c r="E196" s="46" t="s">
        <v>469</v>
      </c>
      <c r="F196" s="46"/>
      <c r="G196" s="46"/>
      <c r="H196" s="46"/>
      <c r="I196" s="47"/>
      <c r="J196" s="6">
        <f t="shared" si="88"/>
        <v>0</v>
      </c>
      <c r="K196" s="8">
        <f t="shared" si="89"/>
        <v>0</v>
      </c>
      <c r="L196" s="9">
        <f t="shared" si="90"/>
        <v>0</v>
      </c>
    </row>
    <row r="197" spans="2:12" x14ac:dyDescent="0.3">
      <c r="B197" s="44" t="s">
        <v>101</v>
      </c>
      <c r="C197" s="45"/>
      <c r="D197" s="46"/>
      <c r="E197" s="46" t="s">
        <v>232</v>
      </c>
      <c r="F197" s="46"/>
      <c r="G197" s="46"/>
      <c r="H197" s="46"/>
      <c r="I197" s="47"/>
      <c r="J197" s="6">
        <f t="shared" ref="J197" si="91">IF(LEFT($H$13,5)="CUSTO",H197,H197/(1+I197))</f>
        <v>0</v>
      </c>
      <c r="K197" s="8">
        <f t="shared" ref="K197" si="92">ROUND(J197*(1+I197),2)</f>
        <v>0</v>
      </c>
      <c r="L197" s="9">
        <f t="shared" ref="L197" si="93">ROUND(K197*G197,2)</f>
        <v>0</v>
      </c>
    </row>
    <row r="198" spans="2:12" ht="43.2" x14ac:dyDescent="0.3">
      <c r="B198" s="26" t="s">
        <v>470</v>
      </c>
      <c r="C198" s="40"/>
      <c r="D198" s="26" t="s">
        <v>121</v>
      </c>
      <c r="E198" s="41" t="s">
        <v>471</v>
      </c>
      <c r="F198" s="31" t="s">
        <v>48</v>
      </c>
      <c r="G198" s="28">
        <v>3.66</v>
      </c>
      <c r="H198" s="29">
        <v>488.14</v>
      </c>
      <c r="I198" s="30">
        <v>0.23769999999999999</v>
      </c>
      <c r="J198" s="6">
        <f t="shared" si="88"/>
        <v>488.14</v>
      </c>
      <c r="K198" s="8">
        <f t="shared" si="89"/>
        <v>604.16999999999996</v>
      </c>
      <c r="L198" s="9">
        <f t="shared" si="90"/>
        <v>2211.2600000000002</v>
      </c>
    </row>
    <row r="199" spans="2:12" ht="28.8" x14ac:dyDescent="0.3">
      <c r="B199" s="26" t="s">
        <v>472</v>
      </c>
      <c r="C199" s="40"/>
      <c r="D199" s="26" t="s">
        <v>121</v>
      </c>
      <c r="E199" s="41" t="s">
        <v>473</v>
      </c>
      <c r="F199" s="31" t="s">
        <v>127</v>
      </c>
      <c r="G199" s="28">
        <v>5.88</v>
      </c>
      <c r="H199" s="29">
        <v>760.47</v>
      </c>
      <c r="I199" s="30">
        <v>0.23769999999999999</v>
      </c>
      <c r="J199" s="6">
        <f t="shared" si="88"/>
        <v>760.47</v>
      </c>
      <c r="K199" s="8">
        <f t="shared" si="89"/>
        <v>941.23</v>
      </c>
      <c r="L199" s="9">
        <f t="shared" si="90"/>
        <v>5534.43</v>
      </c>
    </row>
    <row r="200" spans="2:12" ht="28.8" x14ac:dyDescent="0.3">
      <c r="B200" s="26" t="s">
        <v>474</v>
      </c>
      <c r="C200" s="40"/>
      <c r="D200" s="26" t="s">
        <v>121</v>
      </c>
      <c r="E200" s="41" t="s">
        <v>475</v>
      </c>
      <c r="F200" s="31" t="s">
        <v>127</v>
      </c>
      <c r="G200" s="28">
        <v>23.9</v>
      </c>
      <c r="H200" s="29">
        <v>956.98</v>
      </c>
      <c r="I200" s="30">
        <v>0.23769999999999999</v>
      </c>
      <c r="J200" s="6">
        <f t="shared" si="88"/>
        <v>956.98</v>
      </c>
      <c r="K200" s="8">
        <f t="shared" si="89"/>
        <v>1184.45</v>
      </c>
      <c r="L200" s="9">
        <f t="shared" si="90"/>
        <v>28308.36</v>
      </c>
    </row>
    <row r="201" spans="2:12" ht="43.2" x14ac:dyDescent="0.3">
      <c r="B201" s="26" t="s">
        <v>476</v>
      </c>
      <c r="C201" s="40" t="s">
        <v>411</v>
      </c>
      <c r="D201" s="26" t="s">
        <v>45</v>
      </c>
      <c r="E201" s="41" t="s">
        <v>477</v>
      </c>
      <c r="F201" s="31" t="s">
        <v>54</v>
      </c>
      <c r="G201" s="28">
        <v>19.95</v>
      </c>
      <c r="H201" s="29">
        <v>486.33</v>
      </c>
      <c r="I201" s="30">
        <v>0.23769999999999999</v>
      </c>
      <c r="J201" s="6">
        <f t="shared" si="88"/>
        <v>486.33</v>
      </c>
      <c r="K201" s="8">
        <f t="shared" si="89"/>
        <v>601.92999999999995</v>
      </c>
      <c r="L201" s="9">
        <f t="shared" si="90"/>
        <v>12008.5</v>
      </c>
    </row>
    <row r="202" spans="2:12" x14ac:dyDescent="0.3">
      <c r="B202" s="44">
        <v>130000</v>
      </c>
      <c r="C202" s="45"/>
      <c r="D202" s="46"/>
      <c r="E202" s="46" t="s">
        <v>478</v>
      </c>
      <c r="F202" s="46"/>
      <c r="G202" s="46"/>
      <c r="H202" s="46"/>
      <c r="I202" s="47"/>
      <c r="J202" s="6">
        <f t="shared" si="88"/>
        <v>0</v>
      </c>
      <c r="K202" s="8">
        <f t="shared" si="89"/>
        <v>0</v>
      </c>
      <c r="L202" s="9">
        <f t="shared" si="90"/>
        <v>0</v>
      </c>
    </row>
    <row r="203" spans="2:12" x14ac:dyDescent="0.3">
      <c r="B203" s="44">
        <v>130100</v>
      </c>
      <c r="C203" s="45"/>
      <c r="D203" s="46"/>
      <c r="E203" s="46" t="s">
        <v>479</v>
      </c>
      <c r="F203" s="46"/>
      <c r="G203" s="46"/>
      <c r="H203" s="46"/>
      <c r="I203" s="47"/>
      <c r="J203" s="6">
        <f t="shared" si="88"/>
        <v>0</v>
      </c>
      <c r="K203" s="8">
        <f t="shared" si="89"/>
        <v>0</v>
      </c>
      <c r="L203" s="9">
        <f t="shared" si="90"/>
        <v>0</v>
      </c>
    </row>
    <row r="204" spans="2:12" x14ac:dyDescent="0.3">
      <c r="B204" s="26" t="s">
        <v>480</v>
      </c>
      <c r="C204" s="40"/>
      <c r="D204" s="26" t="s">
        <v>121</v>
      </c>
      <c r="E204" s="41" t="s">
        <v>481</v>
      </c>
      <c r="F204" s="31" t="s">
        <v>55</v>
      </c>
      <c r="G204" s="28">
        <v>2</v>
      </c>
      <c r="H204" s="29">
        <v>119.09</v>
      </c>
      <c r="I204" s="30">
        <v>0.23769999999999999</v>
      </c>
      <c r="J204" s="6">
        <f t="shared" si="88"/>
        <v>119.09</v>
      </c>
      <c r="K204" s="8">
        <f t="shared" si="89"/>
        <v>147.4</v>
      </c>
      <c r="L204" s="9">
        <f t="shared" si="90"/>
        <v>294.8</v>
      </c>
    </row>
    <row r="205" spans="2:12" ht="28.8" x14ac:dyDescent="0.3">
      <c r="B205" s="26" t="s">
        <v>482</v>
      </c>
      <c r="C205" s="40"/>
      <c r="D205" s="26" t="s">
        <v>121</v>
      </c>
      <c r="E205" s="41" t="s">
        <v>483</v>
      </c>
      <c r="F205" s="31" t="s">
        <v>55</v>
      </c>
      <c r="G205" s="28">
        <v>2</v>
      </c>
      <c r="H205" s="29">
        <v>20.3</v>
      </c>
      <c r="I205" s="30">
        <v>0.23769999999999999</v>
      </c>
      <c r="J205" s="6">
        <f t="shared" si="88"/>
        <v>20.3</v>
      </c>
      <c r="K205" s="8">
        <f t="shared" si="89"/>
        <v>25.13</v>
      </c>
      <c r="L205" s="9">
        <f t="shared" si="90"/>
        <v>50.26</v>
      </c>
    </row>
    <row r="206" spans="2:12" x14ac:dyDescent="0.3">
      <c r="B206" s="44" t="s">
        <v>102</v>
      </c>
      <c r="C206" s="45"/>
      <c r="D206" s="46"/>
      <c r="E206" s="46" t="s">
        <v>484</v>
      </c>
      <c r="F206" s="46"/>
      <c r="G206" s="46"/>
      <c r="H206" s="46"/>
      <c r="I206" s="47"/>
      <c r="J206" s="6">
        <f t="shared" ref="J206:J210" si="94">IF(LEFT($H$13,5)="CUSTO",H206,H206/(1+I206))</f>
        <v>0</v>
      </c>
      <c r="K206" s="8">
        <f t="shared" ref="K206:K210" si="95">ROUND(J206*(1+I206),2)</f>
        <v>0</v>
      </c>
      <c r="L206" s="9">
        <f t="shared" ref="L206:L210" si="96">ROUND(K206*G206,2)</f>
        <v>0</v>
      </c>
    </row>
    <row r="207" spans="2:12" ht="28.8" x14ac:dyDescent="0.3">
      <c r="B207" s="26" t="s">
        <v>485</v>
      </c>
      <c r="C207" s="40"/>
      <c r="D207" s="26" t="s">
        <v>121</v>
      </c>
      <c r="E207" s="41" t="s">
        <v>486</v>
      </c>
      <c r="F207" s="31" t="s">
        <v>55</v>
      </c>
      <c r="G207" s="28">
        <v>6</v>
      </c>
      <c r="H207" s="29">
        <v>180.84</v>
      </c>
      <c r="I207" s="30">
        <v>0.23769999999999999</v>
      </c>
      <c r="J207" s="6">
        <f t="shared" si="94"/>
        <v>180.84</v>
      </c>
      <c r="K207" s="8">
        <f t="shared" si="95"/>
        <v>223.83</v>
      </c>
      <c r="L207" s="9">
        <f t="shared" si="96"/>
        <v>1342.98</v>
      </c>
    </row>
    <row r="208" spans="2:12" ht="28.8" x14ac:dyDescent="0.3">
      <c r="B208" s="26" t="s">
        <v>487</v>
      </c>
      <c r="C208" s="40"/>
      <c r="D208" s="26" t="s">
        <v>121</v>
      </c>
      <c r="E208" s="41" t="s">
        <v>488</v>
      </c>
      <c r="F208" s="31" t="s">
        <v>46</v>
      </c>
      <c r="G208" s="28">
        <v>14</v>
      </c>
      <c r="H208" s="29">
        <v>878.15</v>
      </c>
      <c r="I208" s="30">
        <v>0.23769999999999999</v>
      </c>
      <c r="J208" s="6">
        <f t="shared" si="94"/>
        <v>878.15</v>
      </c>
      <c r="K208" s="8">
        <f t="shared" si="95"/>
        <v>1086.8900000000001</v>
      </c>
      <c r="L208" s="9">
        <f t="shared" si="96"/>
        <v>15216.46</v>
      </c>
    </row>
    <row r="209" spans="2:12" ht="28.8" x14ac:dyDescent="0.3">
      <c r="B209" s="26" t="s">
        <v>489</v>
      </c>
      <c r="C209" s="40" t="s">
        <v>490</v>
      </c>
      <c r="D209" s="26" t="s">
        <v>45</v>
      </c>
      <c r="E209" s="41" t="s">
        <v>491</v>
      </c>
      <c r="F209" s="31" t="s">
        <v>55</v>
      </c>
      <c r="G209" s="28">
        <v>3</v>
      </c>
      <c r="H209" s="29">
        <v>354.94</v>
      </c>
      <c r="I209" s="30">
        <v>0.23769999999999999</v>
      </c>
      <c r="J209" s="6">
        <f t="shared" si="94"/>
        <v>354.94</v>
      </c>
      <c r="K209" s="8">
        <f t="shared" si="95"/>
        <v>439.31</v>
      </c>
      <c r="L209" s="9">
        <f t="shared" si="96"/>
        <v>1317.93</v>
      </c>
    </row>
    <row r="210" spans="2:12" ht="43.2" x14ac:dyDescent="0.3">
      <c r="B210" s="26" t="s">
        <v>492</v>
      </c>
      <c r="C210" s="40" t="s">
        <v>493</v>
      </c>
      <c r="D210" s="26" t="s">
        <v>44</v>
      </c>
      <c r="E210" s="41" t="s">
        <v>494</v>
      </c>
      <c r="F210" s="31" t="s">
        <v>55</v>
      </c>
      <c r="G210" s="28">
        <v>6</v>
      </c>
      <c r="H210" s="29">
        <v>140.76</v>
      </c>
      <c r="I210" s="30">
        <v>0.23769999999999999</v>
      </c>
      <c r="J210" s="6">
        <f t="shared" si="94"/>
        <v>140.76</v>
      </c>
      <c r="K210" s="8">
        <f t="shared" si="95"/>
        <v>174.22</v>
      </c>
      <c r="L210" s="9">
        <f t="shared" si="96"/>
        <v>1045.32</v>
      </c>
    </row>
    <row r="211" spans="2:12" x14ac:dyDescent="0.3">
      <c r="B211" s="44">
        <v>140000</v>
      </c>
      <c r="C211" s="45"/>
      <c r="D211" s="46"/>
      <c r="E211" s="46" t="s">
        <v>495</v>
      </c>
      <c r="F211" s="46"/>
      <c r="G211" s="46"/>
      <c r="H211" s="46"/>
      <c r="I211" s="47"/>
      <c r="J211" s="6">
        <f t="shared" ref="J211:J216" si="97">IF(LEFT($H$13,5)="CUSTO",H211,H211/(1+I211))</f>
        <v>0</v>
      </c>
      <c r="K211" s="8">
        <f t="shared" ref="K211:K216" si="98">ROUND(J211*(1+I211),2)</f>
        <v>0</v>
      </c>
      <c r="L211" s="9">
        <f t="shared" ref="L211:L216" si="99">ROUND(K211*G211,2)</f>
        <v>0</v>
      </c>
    </row>
    <row r="212" spans="2:12" x14ac:dyDescent="0.3">
      <c r="B212" s="44">
        <v>140100</v>
      </c>
      <c r="C212" s="45"/>
      <c r="D212" s="46"/>
      <c r="E212" s="46" t="s">
        <v>194</v>
      </c>
      <c r="F212" s="46"/>
      <c r="G212" s="46"/>
      <c r="H212" s="46"/>
      <c r="I212" s="47"/>
      <c r="J212" s="6">
        <f t="shared" ref="J212" si="100">IF(LEFT($H$13,5)="CUSTO",H212,H212/(1+I212))</f>
        <v>0</v>
      </c>
      <c r="K212" s="8">
        <f t="shared" ref="K212" si="101">ROUND(J212*(1+I212),2)</f>
        <v>0</v>
      </c>
      <c r="L212" s="9">
        <f t="shared" ref="L212" si="102">ROUND(K212*G212,2)</f>
        <v>0</v>
      </c>
    </row>
    <row r="213" spans="2:12" x14ac:dyDescent="0.3">
      <c r="B213" s="26" t="s">
        <v>496</v>
      </c>
      <c r="C213" s="40"/>
      <c r="D213" s="26" t="s">
        <v>121</v>
      </c>
      <c r="E213" s="41" t="s">
        <v>497</v>
      </c>
      <c r="F213" s="31" t="s">
        <v>127</v>
      </c>
      <c r="G213" s="28">
        <v>2062.92</v>
      </c>
      <c r="H213" s="29">
        <v>36.229999999999997</v>
      </c>
      <c r="I213" s="30">
        <v>0.23769999999999999</v>
      </c>
      <c r="J213" s="6">
        <f t="shared" si="97"/>
        <v>36.229999999999997</v>
      </c>
      <c r="K213" s="8">
        <f t="shared" si="98"/>
        <v>44.84</v>
      </c>
      <c r="L213" s="9">
        <f t="shared" si="99"/>
        <v>92501.33</v>
      </c>
    </row>
    <row r="214" spans="2:12" ht="28.8" x14ac:dyDescent="0.3">
      <c r="B214" s="26" t="s">
        <v>498</v>
      </c>
      <c r="C214" s="40"/>
      <c r="D214" s="26" t="s">
        <v>121</v>
      </c>
      <c r="E214" s="41" t="s">
        <v>499</v>
      </c>
      <c r="F214" s="31" t="s">
        <v>127</v>
      </c>
      <c r="G214" s="28">
        <v>419.93</v>
      </c>
      <c r="H214" s="29">
        <v>32.71</v>
      </c>
      <c r="I214" s="30">
        <v>0.23769999999999999</v>
      </c>
      <c r="J214" s="6">
        <f t="shared" si="97"/>
        <v>32.71</v>
      </c>
      <c r="K214" s="8">
        <f t="shared" si="98"/>
        <v>40.49</v>
      </c>
      <c r="L214" s="9">
        <f t="shared" si="99"/>
        <v>17002.97</v>
      </c>
    </row>
    <row r="215" spans="2:12" x14ac:dyDescent="0.3">
      <c r="B215" s="26" t="s">
        <v>500</v>
      </c>
      <c r="C215" s="40"/>
      <c r="D215" s="26" t="s">
        <v>121</v>
      </c>
      <c r="E215" s="41" t="s">
        <v>501</v>
      </c>
      <c r="F215" s="31" t="s">
        <v>127</v>
      </c>
      <c r="G215" s="28">
        <v>2482.85</v>
      </c>
      <c r="H215" s="29">
        <v>9.4600000000000009</v>
      </c>
      <c r="I215" s="30">
        <v>0.23769999999999999</v>
      </c>
      <c r="J215" s="6">
        <f t="shared" si="97"/>
        <v>9.4600000000000009</v>
      </c>
      <c r="K215" s="8">
        <f t="shared" si="98"/>
        <v>11.71</v>
      </c>
      <c r="L215" s="9">
        <f t="shared" si="99"/>
        <v>29074.17</v>
      </c>
    </row>
    <row r="216" spans="2:12" ht="57.6" x14ac:dyDescent="0.3">
      <c r="B216" s="26" t="s">
        <v>502</v>
      </c>
      <c r="C216" s="40"/>
      <c r="D216" s="26" t="s">
        <v>121</v>
      </c>
      <c r="E216" s="41" t="s">
        <v>503</v>
      </c>
      <c r="F216" s="31" t="s">
        <v>127</v>
      </c>
      <c r="G216" s="28">
        <v>419.93</v>
      </c>
      <c r="H216" s="29">
        <v>68.37</v>
      </c>
      <c r="I216" s="30">
        <v>0.23769999999999999</v>
      </c>
      <c r="J216" s="6">
        <f t="shared" si="97"/>
        <v>68.37</v>
      </c>
      <c r="K216" s="8">
        <f t="shared" si="98"/>
        <v>84.62</v>
      </c>
      <c r="L216" s="9">
        <f t="shared" si="99"/>
        <v>35534.480000000003</v>
      </c>
    </row>
    <row r="217" spans="2:12" x14ac:dyDescent="0.3">
      <c r="B217" s="44">
        <v>150000</v>
      </c>
      <c r="C217" s="45"/>
      <c r="D217" s="46"/>
      <c r="E217" s="46" t="s">
        <v>504</v>
      </c>
      <c r="F217" s="46"/>
      <c r="G217" s="46"/>
      <c r="H217" s="46"/>
      <c r="I217" s="47"/>
      <c r="J217" s="6">
        <f t="shared" ref="J217:J225" si="103">IF(LEFT($H$13,5)="CUSTO",H217,H217/(1+I217))</f>
        <v>0</v>
      </c>
      <c r="K217" s="8">
        <f t="shared" ref="K217:K225" si="104">ROUND(J217*(1+I217),2)</f>
        <v>0</v>
      </c>
      <c r="L217" s="9">
        <f t="shared" ref="L217:L225" si="105">ROUND(K217*G217,2)</f>
        <v>0</v>
      </c>
    </row>
    <row r="218" spans="2:12" x14ac:dyDescent="0.3">
      <c r="B218" s="44">
        <v>150100</v>
      </c>
      <c r="C218" s="45"/>
      <c r="D218" s="46"/>
      <c r="E218" s="46" t="s">
        <v>505</v>
      </c>
      <c r="F218" s="46"/>
      <c r="G218" s="46"/>
      <c r="H218" s="46"/>
      <c r="I218" s="47"/>
      <c r="J218" s="6">
        <f t="shared" ref="J218" si="106">IF(LEFT($H$13,5)="CUSTO",H218,H218/(1+I218))</f>
        <v>0</v>
      </c>
      <c r="K218" s="8">
        <f t="shared" ref="K218" si="107">ROUND(J218*(1+I218),2)</f>
        <v>0</v>
      </c>
      <c r="L218" s="9">
        <f t="shared" ref="L218" si="108">ROUND(K218*G218,2)</f>
        <v>0</v>
      </c>
    </row>
    <row r="219" spans="2:12" x14ac:dyDescent="0.3">
      <c r="B219" s="26" t="s">
        <v>506</v>
      </c>
      <c r="C219" s="40"/>
      <c r="D219" s="26" t="s">
        <v>121</v>
      </c>
      <c r="E219" s="41" t="s">
        <v>507</v>
      </c>
      <c r="F219" s="31" t="s">
        <v>48</v>
      </c>
      <c r="G219" s="28">
        <v>415.3</v>
      </c>
      <c r="H219" s="29">
        <v>130.52000000000001</v>
      </c>
      <c r="I219" s="30">
        <v>0.23769999999999999</v>
      </c>
      <c r="J219" s="6">
        <f t="shared" si="103"/>
        <v>130.52000000000001</v>
      </c>
      <c r="K219" s="8">
        <f t="shared" si="104"/>
        <v>161.54</v>
      </c>
      <c r="L219" s="9">
        <f t="shared" si="105"/>
        <v>67087.56</v>
      </c>
    </row>
    <row r="220" spans="2:12" ht="28.8" x14ac:dyDescent="0.3">
      <c r="B220" s="26" t="s">
        <v>508</v>
      </c>
      <c r="C220" s="40"/>
      <c r="D220" s="26" t="s">
        <v>121</v>
      </c>
      <c r="E220" s="41" t="s">
        <v>509</v>
      </c>
      <c r="F220" s="31" t="s">
        <v>127</v>
      </c>
      <c r="G220" s="28">
        <v>24</v>
      </c>
      <c r="H220" s="29">
        <v>135.22</v>
      </c>
      <c r="I220" s="30">
        <v>0.23769999999999999</v>
      </c>
      <c r="J220" s="6">
        <f t="shared" si="103"/>
        <v>135.22</v>
      </c>
      <c r="K220" s="8">
        <f t="shared" si="104"/>
        <v>167.36</v>
      </c>
      <c r="L220" s="9">
        <f t="shared" si="105"/>
        <v>4016.64</v>
      </c>
    </row>
    <row r="221" spans="2:12" ht="57.6" x14ac:dyDescent="0.3">
      <c r="B221" s="26" t="s">
        <v>510</v>
      </c>
      <c r="C221" s="40"/>
      <c r="D221" s="26" t="s">
        <v>121</v>
      </c>
      <c r="E221" s="41" t="s">
        <v>511</v>
      </c>
      <c r="F221" s="31" t="s">
        <v>127</v>
      </c>
      <c r="G221" s="28">
        <v>124.88</v>
      </c>
      <c r="H221" s="29">
        <v>98.08</v>
      </c>
      <c r="I221" s="30">
        <v>0.23769999999999999</v>
      </c>
      <c r="J221" s="6">
        <f t="shared" si="103"/>
        <v>98.08</v>
      </c>
      <c r="K221" s="8">
        <f t="shared" si="104"/>
        <v>121.39</v>
      </c>
      <c r="L221" s="9">
        <f t="shared" si="105"/>
        <v>15159.18</v>
      </c>
    </row>
    <row r="222" spans="2:12" ht="43.2" x14ac:dyDescent="0.3">
      <c r="B222" s="26" t="s">
        <v>512</v>
      </c>
      <c r="C222" s="40" t="s">
        <v>513</v>
      </c>
      <c r="D222" s="26" t="s">
        <v>44</v>
      </c>
      <c r="E222" s="41" t="s">
        <v>514</v>
      </c>
      <c r="F222" s="31" t="s">
        <v>127</v>
      </c>
      <c r="G222" s="28">
        <v>5.5</v>
      </c>
      <c r="H222" s="29">
        <v>144.25</v>
      </c>
      <c r="I222" s="30">
        <v>0.23769999999999999</v>
      </c>
      <c r="J222" s="6">
        <f t="shared" si="103"/>
        <v>144.25</v>
      </c>
      <c r="K222" s="8">
        <f t="shared" si="104"/>
        <v>178.54</v>
      </c>
      <c r="L222" s="9">
        <f t="shared" si="105"/>
        <v>981.97</v>
      </c>
    </row>
    <row r="223" spans="2:12" x14ac:dyDescent="0.3">
      <c r="B223" s="44" t="s">
        <v>103</v>
      </c>
      <c r="C223" s="45"/>
      <c r="D223" s="46"/>
      <c r="E223" s="46" t="s">
        <v>515</v>
      </c>
      <c r="F223" s="46"/>
      <c r="G223" s="46"/>
      <c r="H223" s="46"/>
      <c r="I223" s="47"/>
      <c r="J223" s="6">
        <f t="shared" si="103"/>
        <v>0</v>
      </c>
      <c r="K223" s="8">
        <f t="shared" si="104"/>
        <v>0</v>
      </c>
      <c r="L223" s="9">
        <f t="shared" si="105"/>
        <v>0</v>
      </c>
    </row>
    <row r="224" spans="2:12" x14ac:dyDescent="0.3">
      <c r="B224" s="26" t="s">
        <v>516</v>
      </c>
      <c r="C224" s="40"/>
      <c r="D224" s="26" t="s">
        <v>121</v>
      </c>
      <c r="E224" s="41" t="s">
        <v>517</v>
      </c>
      <c r="F224" s="31" t="s">
        <v>46</v>
      </c>
      <c r="G224" s="28">
        <v>9.3800000000000008</v>
      </c>
      <c r="H224" s="29">
        <v>10.97</v>
      </c>
      <c r="I224" s="30">
        <v>0.23769999999999999</v>
      </c>
      <c r="J224" s="6">
        <f t="shared" si="103"/>
        <v>10.97</v>
      </c>
      <c r="K224" s="8">
        <f t="shared" si="104"/>
        <v>13.58</v>
      </c>
      <c r="L224" s="9">
        <f t="shared" si="105"/>
        <v>127.38</v>
      </c>
    </row>
    <row r="225" spans="2:12" x14ac:dyDescent="0.3">
      <c r="B225" s="26" t="s">
        <v>518</v>
      </c>
      <c r="C225" s="40"/>
      <c r="D225" s="26" t="s">
        <v>121</v>
      </c>
      <c r="E225" s="41" t="s">
        <v>519</v>
      </c>
      <c r="F225" s="31" t="s">
        <v>46</v>
      </c>
      <c r="G225" s="28">
        <v>255.71</v>
      </c>
      <c r="H225" s="29">
        <v>47.11</v>
      </c>
      <c r="I225" s="30">
        <v>0.23769999999999999</v>
      </c>
      <c r="J225" s="6">
        <f t="shared" si="103"/>
        <v>47.11</v>
      </c>
      <c r="K225" s="8">
        <f t="shared" si="104"/>
        <v>58.31</v>
      </c>
      <c r="L225" s="9">
        <f t="shared" si="105"/>
        <v>14910.45</v>
      </c>
    </row>
    <row r="226" spans="2:12" x14ac:dyDescent="0.3">
      <c r="B226" s="44" t="s">
        <v>104</v>
      </c>
      <c r="C226" s="45"/>
      <c r="D226" s="46"/>
      <c r="E226" s="46" t="s">
        <v>520</v>
      </c>
      <c r="F226" s="46"/>
      <c r="G226" s="46"/>
      <c r="H226" s="46"/>
      <c r="I226" s="47"/>
      <c r="J226" s="6">
        <f t="shared" ref="J226:J232" si="109">IF(LEFT($H$13,5)="CUSTO",H226,H226/(1+I226))</f>
        <v>0</v>
      </c>
      <c r="K226" s="8">
        <f t="shared" ref="K226:K232" si="110">ROUND(J226*(1+I226),2)</f>
        <v>0</v>
      </c>
      <c r="L226" s="9">
        <f t="shared" ref="L226:L232" si="111">ROUND(K226*G226,2)</f>
        <v>0</v>
      </c>
    </row>
    <row r="227" spans="2:12" x14ac:dyDescent="0.3">
      <c r="B227" s="26" t="s">
        <v>521</v>
      </c>
      <c r="C227" s="40"/>
      <c r="D227" s="26" t="s">
        <v>121</v>
      </c>
      <c r="E227" s="41" t="s">
        <v>522</v>
      </c>
      <c r="F227" s="31" t="s">
        <v>48</v>
      </c>
      <c r="G227" s="28">
        <v>540.18000000000006</v>
      </c>
      <c r="H227" s="29">
        <v>61.51</v>
      </c>
      <c r="I227" s="30">
        <v>0.23769999999999999</v>
      </c>
      <c r="J227" s="6">
        <f t="shared" si="109"/>
        <v>61.51</v>
      </c>
      <c r="K227" s="8">
        <f t="shared" si="110"/>
        <v>76.13</v>
      </c>
      <c r="L227" s="9">
        <f t="shared" si="111"/>
        <v>41123.9</v>
      </c>
    </row>
    <row r="228" spans="2:12" ht="28.8" x14ac:dyDescent="0.3">
      <c r="B228" s="26" t="s">
        <v>523</v>
      </c>
      <c r="C228" s="40"/>
      <c r="D228" s="26" t="s">
        <v>121</v>
      </c>
      <c r="E228" s="41" t="s">
        <v>524</v>
      </c>
      <c r="F228" s="31" t="s">
        <v>127</v>
      </c>
      <c r="G228" s="28">
        <v>124.88</v>
      </c>
      <c r="H228" s="29">
        <v>44.81</v>
      </c>
      <c r="I228" s="30">
        <v>0.23769999999999999</v>
      </c>
      <c r="J228" s="6">
        <f t="shared" si="109"/>
        <v>44.81</v>
      </c>
      <c r="K228" s="8">
        <f t="shared" si="110"/>
        <v>55.46</v>
      </c>
      <c r="L228" s="9">
        <f t="shared" si="111"/>
        <v>6925.84</v>
      </c>
    </row>
    <row r="229" spans="2:12" x14ac:dyDescent="0.3">
      <c r="B229" s="44" t="s">
        <v>105</v>
      </c>
      <c r="C229" s="45"/>
      <c r="D229" s="46"/>
      <c r="E229" s="46" t="s">
        <v>525</v>
      </c>
      <c r="F229" s="46"/>
      <c r="G229" s="46"/>
      <c r="H229" s="46"/>
      <c r="I229" s="47"/>
      <c r="J229" s="6">
        <f t="shared" si="109"/>
        <v>0</v>
      </c>
      <c r="K229" s="8">
        <f t="shared" si="110"/>
        <v>0</v>
      </c>
      <c r="L229" s="9">
        <f t="shared" si="111"/>
        <v>0</v>
      </c>
    </row>
    <row r="230" spans="2:12" x14ac:dyDescent="0.3">
      <c r="B230" s="26" t="s">
        <v>526</v>
      </c>
      <c r="C230" s="40"/>
      <c r="D230" s="26" t="s">
        <v>121</v>
      </c>
      <c r="E230" s="41" t="s">
        <v>527</v>
      </c>
      <c r="F230" s="31" t="s">
        <v>48</v>
      </c>
      <c r="G230" s="28">
        <v>207.46</v>
      </c>
      <c r="H230" s="29">
        <v>32.770000000000003</v>
      </c>
      <c r="I230" s="30">
        <v>0.23769999999999999</v>
      </c>
      <c r="J230" s="6">
        <f t="shared" si="109"/>
        <v>32.770000000000003</v>
      </c>
      <c r="K230" s="8">
        <f t="shared" si="110"/>
        <v>40.56</v>
      </c>
      <c r="L230" s="9">
        <f t="shared" si="111"/>
        <v>8414.58</v>
      </c>
    </row>
    <row r="231" spans="2:12" ht="28.8" x14ac:dyDescent="0.3">
      <c r="B231" s="26" t="s">
        <v>528</v>
      </c>
      <c r="C231" s="40"/>
      <c r="D231" s="26" t="s">
        <v>121</v>
      </c>
      <c r="E231" s="41" t="s">
        <v>529</v>
      </c>
      <c r="F231" s="31" t="s">
        <v>48</v>
      </c>
      <c r="G231" s="28">
        <v>240.04</v>
      </c>
      <c r="H231" s="29">
        <v>75.319999999999993</v>
      </c>
      <c r="I231" s="30">
        <v>0.23769999999999999</v>
      </c>
      <c r="J231" s="6">
        <f t="shared" si="109"/>
        <v>75.319999999999993</v>
      </c>
      <c r="K231" s="8">
        <f t="shared" si="110"/>
        <v>93.22</v>
      </c>
      <c r="L231" s="9">
        <f t="shared" si="111"/>
        <v>22376.53</v>
      </c>
    </row>
    <row r="232" spans="2:12" ht="28.8" x14ac:dyDescent="0.3">
      <c r="B232" s="26" t="s">
        <v>530</v>
      </c>
      <c r="C232" s="40"/>
      <c r="D232" s="26" t="s">
        <v>121</v>
      </c>
      <c r="E232" s="41" t="s">
        <v>531</v>
      </c>
      <c r="F232" s="31" t="s">
        <v>46</v>
      </c>
      <c r="G232" s="28">
        <v>50</v>
      </c>
      <c r="H232" s="29">
        <v>68.16</v>
      </c>
      <c r="I232" s="30">
        <v>0.23769999999999999</v>
      </c>
      <c r="J232" s="6">
        <f t="shared" si="109"/>
        <v>68.16</v>
      </c>
      <c r="K232" s="8">
        <f t="shared" si="110"/>
        <v>84.36</v>
      </c>
      <c r="L232" s="9">
        <f t="shared" si="111"/>
        <v>4218</v>
      </c>
    </row>
    <row r="233" spans="2:12" x14ac:dyDescent="0.3">
      <c r="B233" s="44">
        <v>160000</v>
      </c>
      <c r="C233" s="45"/>
      <c r="D233" s="46"/>
      <c r="E233" s="46" t="s">
        <v>532</v>
      </c>
      <c r="F233" s="46"/>
      <c r="G233" s="46"/>
      <c r="H233" s="46"/>
      <c r="I233" s="47"/>
      <c r="J233" s="6">
        <f t="shared" ref="J233" si="112">IF(LEFT($H$13,5)="CUSTO",H233,H233/(1+I233))</f>
        <v>0</v>
      </c>
      <c r="K233" s="8">
        <f t="shared" ref="K233" si="113">ROUND(J233*(1+I233),2)</f>
        <v>0</v>
      </c>
      <c r="L233" s="9">
        <f t="shared" ref="L233" si="114">ROUND(K233*G233,2)</f>
        <v>0</v>
      </c>
    </row>
    <row r="234" spans="2:12" x14ac:dyDescent="0.3">
      <c r="B234" s="44">
        <v>160100</v>
      </c>
      <c r="C234" s="45"/>
      <c r="D234" s="46"/>
      <c r="E234" s="46" t="s">
        <v>533</v>
      </c>
      <c r="F234" s="46"/>
      <c r="G234" s="46"/>
      <c r="H234" s="46"/>
      <c r="I234" s="47"/>
      <c r="J234" s="6">
        <f t="shared" ref="J234:J236" si="115">IF(LEFT($H$13,5)="CUSTO",H234,H234/(1+I234))</f>
        <v>0</v>
      </c>
      <c r="K234" s="8">
        <f t="shared" ref="K234:K236" si="116">ROUND(J234*(1+I234),2)</f>
        <v>0</v>
      </c>
      <c r="L234" s="9">
        <f t="shared" ref="L234:L236" si="117">ROUND(K234*G234,2)</f>
        <v>0</v>
      </c>
    </row>
    <row r="235" spans="2:12" x14ac:dyDescent="0.3">
      <c r="B235" s="26" t="s">
        <v>534</v>
      </c>
      <c r="C235" s="40"/>
      <c r="D235" s="26" t="s">
        <v>121</v>
      </c>
      <c r="E235" s="41" t="s">
        <v>535</v>
      </c>
      <c r="F235" s="31" t="s">
        <v>55</v>
      </c>
      <c r="G235" s="28">
        <v>21</v>
      </c>
      <c r="H235" s="29">
        <v>111.73</v>
      </c>
      <c r="I235" s="30">
        <v>0.23769999999999999</v>
      </c>
      <c r="J235" s="6">
        <f t="shared" si="115"/>
        <v>111.73</v>
      </c>
      <c r="K235" s="8">
        <f t="shared" si="116"/>
        <v>138.29</v>
      </c>
      <c r="L235" s="9">
        <f t="shared" si="117"/>
        <v>2904.09</v>
      </c>
    </row>
    <row r="236" spans="2:12" x14ac:dyDescent="0.3">
      <c r="B236" s="44">
        <v>170000</v>
      </c>
      <c r="C236" s="45"/>
      <c r="D236" s="46"/>
      <c r="E236" s="46" t="s">
        <v>536</v>
      </c>
      <c r="F236" s="46"/>
      <c r="G236" s="46"/>
      <c r="H236" s="46"/>
      <c r="I236" s="47"/>
      <c r="J236" s="6">
        <f t="shared" si="115"/>
        <v>0</v>
      </c>
      <c r="K236" s="8">
        <f t="shared" si="116"/>
        <v>0</v>
      </c>
      <c r="L236" s="9">
        <f t="shared" si="117"/>
        <v>0</v>
      </c>
    </row>
    <row r="237" spans="2:12" x14ac:dyDescent="0.3">
      <c r="B237" s="44">
        <v>170100</v>
      </c>
      <c r="C237" s="45"/>
      <c r="D237" s="46"/>
      <c r="E237" s="46" t="s">
        <v>537</v>
      </c>
      <c r="F237" s="46"/>
      <c r="G237" s="46"/>
      <c r="H237" s="46"/>
      <c r="I237" s="47"/>
      <c r="J237" s="6">
        <f t="shared" ref="J237:J243" si="118">IF(LEFT($H$13,5)="CUSTO",H237,H237/(1+I237))</f>
        <v>0</v>
      </c>
      <c r="K237" s="8">
        <f t="shared" ref="K237:K243" si="119">ROUND(J237*(1+I237),2)</f>
        <v>0</v>
      </c>
      <c r="L237" s="9">
        <f t="shared" ref="L237:L243" si="120">ROUND(K237*G237,2)</f>
        <v>0</v>
      </c>
    </row>
    <row r="238" spans="2:12" x14ac:dyDescent="0.3">
      <c r="B238" s="26">
        <v>170102</v>
      </c>
      <c r="C238" s="40"/>
      <c r="D238" s="26" t="s">
        <v>121</v>
      </c>
      <c r="E238" s="41" t="s">
        <v>538</v>
      </c>
      <c r="F238" s="31" t="s">
        <v>48</v>
      </c>
      <c r="G238" s="28">
        <v>1202.69</v>
      </c>
      <c r="H238" s="29">
        <v>21.75</v>
      </c>
      <c r="I238" s="30">
        <v>0.23769999999999999</v>
      </c>
      <c r="J238" s="6">
        <f t="shared" si="118"/>
        <v>21.75</v>
      </c>
      <c r="K238" s="8">
        <f t="shared" si="119"/>
        <v>26.92</v>
      </c>
      <c r="L238" s="9">
        <f t="shared" si="120"/>
        <v>32376.41</v>
      </c>
    </row>
    <row r="239" spans="2:12" x14ac:dyDescent="0.3">
      <c r="B239" s="26">
        <v>170103</v>
      </c>
      <c r="C239" s="40"/>
      <c r="D239" s="26" t="s">
        <v>121</v>
      </c>
      <c r="E239" s="41" t="s">
        <v>539</v>
      </c>
      <c r="F239" s="31" t="s">
        <v>48</v>
      </c>
      <c r="G239" s="28">
        <v>619.53</v>
      </c>
      <c r="H239" s="29">
        <v>23.81</v>
      </c>
      <c r="I239" s="30">
        <v>0.23769999999999999</v>
      </c>
      <c r="J239" s="6">
        <f t="shared" si="118"/>
        <v>23.81</v>
      </c>
      <c r="K239" s="8">
        <f t="shared" si="119"/>
        <v>29.47</v>
      </c>
      <c r="L239" s="9">
        <f t="shared" si="120"/>
        <v>18257.55</v>
      </c>
    </row>
    <row r="240" spans="2:12" x14ac:dyDescent="0.3">
      <c r="B240" s="26">
        <v>170105</v>
      </c>
      <c r="C240" s="40"/>
      <c r="D240" s="26" t="s">
        <v>121</v>
      </c>
      <c r="E240" s="41" t="s">
        <v>540</v>
      </c>
      <c r="F240" s="31" t="s">
        <v>48</v>
      </c>
      <c r="G240" s="28">
        <v>7.32</v>
      </c>
      <c r="H240" s="29">
        <v>38.61</v>
      </c>
      <c r="I240" s="30">
        <v>0.23769999999999999</v>
      </c>
      <c r="J240" s="6">
        <f t="shared" si="118"/>
        <v>38.61</v>
      </c>
      <c r="K240" s="8">
        <f t="shared" si="119"/>
        <v>47.79</v>
      </c>
      <c r="L240" s="9">
        <f t="shared" si="120"/>
        <v>349.82</v>
      </c>
    </row>
    <row r="241" spans="2:12" ht="28.8" x14ac:dyDescent="0.3">
      <c r="B241" s="26">
        <v>170107</v>
      </c>
      <c r="C241" s="40"/>
      <c r="D241" s="26" t="s">
        <v>121</v>
      </c>
      <c r="E241" s="41" t="s">
        <v>541</v>
      </c>
      <c r="F241" s="31" t="s">
        <v>48</v>
      </c>
      <c r="G241" s="28">
        <v>76.86</v>
      </c>
      <c r="H241" s="29">
        <v>31.45</v>
      </c>
      <c r="I241" s="30">
        <v>0.23769999999999999</v>
      </c>
      <c r="J241" s="6">
        <f t="shared" si="118"/>
        <v>31.45</v>
      </c>
      <c r="K241" s="8">
        <f t="shared" si="119"/>
        <v>38.93</v>
      </c>
      <c r="L241" s="9">
        <f t="shared" si="120"/>
        <v>2992.16</v>
      </c>
    </row>
    <row r="242" spans="2:12" ht="28.8" x14ac:dyDescent="0.3">
      <c r="B242" s="26">
        <v>170110</v>
      </c>
      <c r="C242" s="40"/>
      <c r="D242" s="26" t="s">
        <v>121</v>
      </c>
      <c r="E242" s="41" t="s">
        <v>542</v>
      </c>
      <c r="F242" s="31" t="s">
        <v>48</v>
      </c>
      <c r="G242" s="28">
        <v>1202.69</v>
      </c>
      <c r="H242" s="29">
        <v>18.739999999999998</v>
      </c>
      <c r="I242" s="30">
        <v>0.23769999999999999</v>
      </c>
      <c r="J242" s="6">
        <f t="shared" si="118"/>
        <v>18.739999999999998</v>
      </c>
      <c r="K242" s="8">
        <f t="shared" si="119"/>
        <v>23.19</v>
      </c>
      <c r="L242" s="9">
        <f t="shared" si="120"/>
        <v>27890.38</v>
      </c>
    </row>
    <row r="243" spans="2:12" x14ac:dyDescent="0.3">
      <c r="B243" s="44">
        <v>180000</v>
      </c>
      <c r="C243" s="45"/>
      <c r="D243" s="46"/>
      <c r="E243" s="46" t="s">
        <v>543</v>
      </c>
      <c r="F243" s="46"/>
      <c r="G243" s="46"/>
      <c r="H243" s="46"/>
      <c r="I243" s="47"/>
      <c r="J243" s="6">
        <f t="shared" si="118"/>
        <v>0</v>
      </c>
      <c r="K243" s="8">
        <f t="shared" si="119"/>
        <v>0</v>
      </c>
      <c r="L243" s="9">
        <f t="shared" si="120"/>
        <v>0</v>
      </c>
    </row>
    <row r="244" spans="2:12" x14ac:dyDescent="0.3">
      <c r="B244" s="44">
        <v>180100</v>
      </c>
      <c r="C244" s="45"/>
      <c r="D244" s="46"/>
      <c r="E244" s="46" t="s">
        <v>544</v>
      </c>
      <c r="F244" s="46"/>
      <c r="G244" s="46"/>
      <c r="H244" s="46"/>
      <c r="I244" s="47"/>
      <c r="J244" s="6">
        <f t="shared" ref="J244:J248" si="121">IF(LEFT($H$13,5)="CUSTO",H244,H244/(1+I244))</f>
        <v>0</v>
      </c>
      <c r="K244" s="8">
        <f t="shared" ref="K244:K248" si="122">ROUND(J244*(1+I244),2)</f>
        <v>0</v>
      </c>
      <c r="L244" s="9">
        <f t="shared" ref="L244:L248" si="123">ROUND(K244*G244,2)</f>
        <v>0</v>
      </c>
    </row>
    <row r="245" spans="2:12" x14ac:dyDescent="0.3">
      <c r="B245" s="26" t="s">
        <v>545</v>
      </c>
      <c r="C245" s="40"/>
      <c r="D245" s="26" t="s">
        <v>121</v>
      </c>
      <c r="E245" s="41" t="s">
        <v>546</v>
      </c>
      <c r="F245" s="31" t="s">
        <v>48</v>
      </c>
      <c r="G245" s="28">
        <v>8.94</v>
      </c>
      <c r="H245" s="29">
        <v>248.67</v>
      </c>
      <c r="I245" s="30">
        <v>0.23769999999999999</v>
      </c>
      <c r="J245" s="6">
        <f t="shared" si="121"/>
        <v>248.67</v>
      </c>
      <c r="K245" s="8">
        <f t="shared" si="122"/>
        <v>307.77999999999997</v>
      </c>
      <c r="L245" s="9">
        <f t="shared" si="123"/>
        <v>2751.55</v>
      </c>
    </row>
    <row r="246" spans="2:12" x14ac:dyDescent="0.3">
      <c r="B246" s="26" t="s">
        <v>547</v>
      </c>
      <c r="C246" s="40"/>
      <c r="D246" s="26" t="s">
        <v>121</v>
      </c>
      <c r="E246" s="41" t="s">
        <v>548</v>
      </c>
      <c r="F246" s="31" t="s">
        <v>127</v>
      </c>
      <c r="G246" s="28">
        <v>10.7</v>
      </c>
      <c r="H246" s="29">
        <v>337.43</v>
      </c>
      <c r="I246" s="30">
        <v>0.23769999999999999</v>
      </c>
      <c r="J246" s="6">
        <f t="shared" si="121"/>
        <v>337.43</v>
      </c>
      <c r="K246" s="8">
        <f t="shared" si="122"/>
        <v>417.64</v>
      </c>
      <c r="L246" s="9">
        <f t="shared" si="123"/>
        <v>4468.75</v>
      </c>
    </row>
    <row r="247" spans="2:12" ht="28.8" x14ac:dyDescent="0.3">
      <c r="B247" s="26" t="s">
        <v>549</v>
      </c>
      <c r="C247" s="40" t="s">
        <v>550</v>
      </c>
      <c r="D247" s="26" t="s">
        <v>44</v>
      </c>
      <c r="E247" s="41" t="s">
        <v>551</v>
      </c>
      <c r="F247" s="31" t="s">
        <v>127</v>
      </c>
      <c r="G247" s="28">
        <v>6.48</v>
      </c>
      <c r="H247" s="29">
        <v>229.99</v>
      </c>
      <c r="I247" s="30">
        <v>0.23769999999999999</v>
      </c>
      <c r="J247" s="6">
        <f t="shared" si="121"/>
        <v>229.99</v>
      </c>
      <c r="K247" s="8">
        <f t="shared" si="122"/>
        <v>284.66000000000003</v>
      </c>
      <c r="L247" s="9">
        <f t="shared" si="123"/>
        <v>1844.6</v>
      </c>
    </row>
    <row r="248" spans="2:12" x14ac:dyDescent="0.3">
      <c r="B248" s="44" t="s">
        <v>106</v>
      </c>
      <c r="C248" s="45"/>
      <c r="D248" s="46"/>
      <c r="E248" s="46" t="s">
        <v>552</v>
      </c>
      <c r="F248" s="46"/>
      <c r="G248" s="46"/>
      <c r="H248" s="46"/>
      <c r="I248" s="47"/>
      <c r="J248" s="6">
        <f t="shared" si="121"/>
        <v>0</v>
      </c>
      <c r="K248" s="8">
        <f t="shared" si="122"/>
        <v>0</v>
      </c>
      <c r="L248" s="9">
        <f t="shared" si="123"/>
        <v>0</v>
      </c>
    </row>
    <row r="249" spans="2:12" ht="28.8" x14ac:dyDescent="0.3">
      <c r="B249" s="26" t="s">
        <v>553</v>
      </c>
      <c r="C249" s="40"/>
      <c r="D249" s="26" t="s">
        <v>121</v>
      </c>
      <c r="E249" s="41" t="s">
        <v>554</v>
      </c>
      <c r="F249" s="31" t="s">
        <v>127</v>
      </c>
      <c r="G249" s="28">
        <v>15.479999999999999</v>
      </c>
      <c r="H249" s="29">
        <v>388.24</v>
      </c>
      <c r="I249" s="30">
        <v>0.23769999999999999</v>
      </c>
      <c r="J249" s="6">
        <f t="shared" ref="J249:J252" si="124">IF(LEFT($H$13,5)="CUSTO",H249,H249/(1+I249))</f>
        <v>388.24</v>
      </c>
      <c r="K249" s="8">
        <f t="shared" ref="K249:K252" si="125">ROUND(J249*(1+I249),2)</f>
        <v>480.52</v>
      </c>
      <c r="L249" s="9">
        <f t="shared" ref="L249:L252" si="126">ROUND(K249*G249,2)</f>
        <v>7438.45</v>
      </c>
    </row>
    <row r="250" spans="2:12" ht="28.8" x14ac:dyDescent="0.3">
      <c r="B250" s="26" t="s">
        <v>555</v>
      </c>
      <c r="C250" s="40"/>
      <c r="D250" s="26" t="s">
        <v>121</v>
      </c>
      <c r="E250" s="41" t="s">
        <v>556</v>
      </c>
      <c r="F250" s="31" t="s">
        <v>127</v>
      </c>
      <c r="G250" s="28">
        <v>52.056000000000004</v>
      </c>
      <c r="H250" s="29">
        <v>671.68</v>
      </c>
      <c r="I250" s="30">
        <v>0.23769999999999999</v>
      </c>
      <c r="J250" s="6">
        <f t="shared" si="124"/>
        <v>671.68</v>
      </c>
      <c r="K250" s="8">
        <f t="shared" si="125"/>
        <v>831.34</v>
      </c>
      <c r="L250" s="9">
        <f t="shared" si="126"/>
        <v>43276.24</v>
      </c>
    </row>
    <row r="251" spans="2:12" x14ac:dyDescent="0.3">
      <c r="B251" s="44" t="s">
        <v>107</v>
      </c>
      <c r="C251" s="45"/>
      <c r="D251" s="46"/>
      <c r="E251" s="46" t="s">
        <v>557</v>
      </c>
      <c r="F251" s="46"/>
      <c r="G251" s="46"/>
      <c r="H251" s="46"/>
      <c r="I251" s="47"/>
      <c r="J251" s="6">
        <f t="shared" si="124"/>
        <v>0</v>
      </c>
      <c r="K251" s="8">
        <f t="shared" si="125"/>
        <v>0</v>
      </c>
      <c r="L251" s="9">
        <f t="shared" si="126"/>
        <v>0</v>
      </c>
    </row>
    <row r="252" spans="2:12" x14ac:dyDescent="0.3">
      <c r="B252" s="26" t="s">
        <v>558</v>
      </c>
      <c r="C252" s="40"/>
      <c r="D252" s="26" t="s">
        <v>121</v>
      </c>
      <c r="E252" s="41" t="s">
        <v>559</v>
      </c>
      <c r="F252" s="31" t="s">
        <v>127</v>
      </c>
      <c r="G252" s="28">
        <v>0.4</v>
      </c>
      <c r="H252" s="29">
        <v>94.18</v>
      </c>
      <c r="I252" s="30">
        <v>0.23769999999999999</v>
      </c>
      <c r="J252" s="6">
        <f t="shared" si="124"/>
        <v>94.18</v>
      </c>
      <c r="K252" s="8">
        <f t="shared" si="125"/>
        <v>116.57</v>
      </c>
      <c r="L252" s="9">
        <f t="shared" si="126"/>
        <v>46.63</v>
      </c>
    </row>
    <row r="253" spans="2:12" x14ac:dyDescent="0.3">
      <c r="B253" s="44" t="s">
        <v>108</v>
      </c>
      <c r="C253" s="45"/>
      <c r="D253" s="46"/>
      <c r="E253" s="46" t="s">
        <v>560</v>
      </c>
      <c r="F253" s="46"/>
      <c r="G253" s="46"/>
      <c r="H253" s="46"/>
      <c r="I253" s="47"/>
      <c r="J253" s="6">
        <f t="shared" ref="J253:J257" si="127">IF(LEFT($H$13,5)="CUSTO",H253,H253/(1+I253))</f>
        <v>0</v>
      </c>
      <c r="K253" s="8">
        <f t="shared" ref="K253:K257" si="128">ROUND(J253*(1+I253),2)</f>
        <v>0</v>
      </c>
      <c r="L253" s="9">
        <f t="shared" ref="L253:L257" si="129">ROUND(K253*G253,2)</f>
        <v>0</v>
      </c>
    </row>
    <row r="254" spans="2:12" x14ac:dyDescent="0.3">
      <c r="B254" s="26" t="s">
        <v>561</v>
      </c>
      <c r="C254" s="40"/>
      <c r="D254" s="26" t="s">
        <v>121</v>
      </c>
      <c r="E254" s="41" t="s">
        <v>562</v>
      </c>
      <c r="F254" s="31" t="s">
        <v>55</v>
      </c>
      <c r="G254" s="28">
        <v>1</v>
      </c>
      <c r="H254" s="29">
        <v>3038.2</v>
      </c>
      <c r="I254" s="30">
        <v>0.23769999999999999</v>
      </c>
      <c r="J254" s="6">
        <f t="shared" si="127"/>
        <v>3038.2</v>
      </c>
      <c r="K254" s="8">
        <f t="shared" si="128"/>
        <v>3760.38</v>
      </c>
      <c r="L254" s="9">
        <f t="shared" si="129"/>
        <v>3760.38</v>
      </c>
    </row>
    <row r="255" spans="2:12" x14ac:dyDescent="0.3">
      <c r="B255" s="44" t="s">
        <v>109</v>
      </c>
      <c r="C255" s="45"/>
      <c r="D255" s="46"/>
      <c r="E255" s="46" t="s">
        <v>563</v>
      </c>
      <c r="F255" s="46"/>
      <c r="G255" s="46"/>
      <c r="H255" s="46"/>
      <c r="I255" s="47"/>
      <c r="J255" s="6">
        <f t="shared" si="127"/>
        <v>0</v>
      </c>
      <c r="K255" s="8">
        <f t="shared" si="128"/>
        <v>0</v>
      </c>
      <c r="L255" s="9">
        <f t="shared" si="129"/>
        <v>0</v>
      </c>
    </row>
    <row r="256" spans="2:12" x14ac:dyDescent="0.3">
      <c r="B256" s="44" t="s">
        <v>110</v>
      </c>
      <c r="C256" s="45"/>
      <c r="D256" s="46"/>
      <c r="E256" s="46" t="s">
        <v>564</v>
      </c>
      <c r="F256" s="46"/>
      <c r="G256" s="46"/>
      <c r="H256" s="46"/>
      <c r="I256" s="47"/>
      <c r="J256" s="6">
        <f t="shared" si="127"/>
        <v>0</v>
      </c>
      <c r="K256" s="8">
        <f t="shared" si="128"/>
        <v>0</v>
      </c>
      <c r="L256" s="9">
        <f t="shared" si="129"/>
        <v>0</v>
      </c>
    </row>
    <row r="257" spans="2:12" x14ac:dyDescent="0.3">
      <c r="B257" s="26" t="s">
        <v>565</v>
      </c>
      <c r="C257" s="40"/>
      <c r="D257" s="26" t="s">
        <v>121</v>
      </c>
      <c r="E257" s="41" t="s">
        <v>566</v>
      </c>
      <c r="F257" s="31" t="s">
        <v>127</v>
      </c>
      <c r="G257" s="28">
        <v>540.18000000000006</v>
      </c>
      <c r="H257" s="29">
        <v>7.58</v>
      </c>
      <c r="I257" s="30">
        <v>0.23769999999999999</v>
      </c>
      <c r="J257" s="6">
        <f t="shared" si="127"/>
        <v>7.58</v>
      </c>
      <c r="K257" s="8">
        <f t="shared" si="128"/>
        <v>9.3800000000000008</v>
      </c>
      <c r="L257" s="9">
        <f t="shared" si="129"/>
        <v>5066.8900000000003</v>
      </c>
    </row>
    <row r="258" spans="2:12" x14ac:dyDescent="0.3">
      <c r="B258" s="44" t="s">
        <v>111</v>
      </c>
      <c r="C258" s="45"/>
      <c r="D258" s="46"/>
      <c r="E258" s="46" t="s">
        <v>567</v>
      </c>
      <c r="F258" s="46"/>
      <c r="G258" s="46"/>
      <c r="H258" s="46"/>
      <c r="I258" s="47"/>
      <c r="J258" s="6">
        <f t="shared" ref="J258:J264" si="130">IF(LEFT($H$13,5)="CUSTO",H258,H258/(1+I258))</f>
        <v>0</v>
      </c>
      <c r="K258" s="8">
        <f t="shared" ref="K258:K264" si="131">ROUND(J258*(1+I258),2)</f>
        <v>0</v>
      </c>
      <c r="L258" s="9">
        <f t="shared" ref="L258:L264" si="132">ROUND(K258*G258,2)</f>
        <v>0</v>
      </c>
    </row>
    <row r="259" spans="2:12" x14ac:dyDescent="0.3">
      <c r="B259" s="44" t="s">
        <v>112</v>
      </c>
      <c r="C259" s="45"/>
      <c r="D259" s="46"/>
      <c r="E259" s="46" t="s">
        <v>568</v>
      </c>
      <c r="F259" s="46"/>
      <c r="G259" s="46"/>
      <c r="H259" s="46"/>
      <c r="I259" s="47"/>
      <c r="J259" s="6">
        <f t="shared" si="130"/>
        <v>0</v>
      </c>
      <c r="K259" s="8">
        <f t="shared" si="131"/>
        <v>0</v>
      </c>
      <c r="L259" s="9">
        <f t="shared" si="132"/>
        <v>0</v>
      </c>
    </row>
    <row r="260" spans="2:12" x14ac:dyDescent="0.3">
      <c r="B260" s="26" t="s">
        <v>569</v>
      </c>
      <c r="C260" s="40"/>
      <c r="D260" s="26" t="s">
        <v>121</v>
      </c>
      <c r="E260" s="41" t="s">
        <v>570</v>
      </c>
      <c r="F260" s="31" t="s">
        <v>55</v>
      </c>
      <c r="G260" s="28">
        <v>1</v>
      </c>
      <c r="H260" s="29">
        <v>2071.83</v>
      </c>
      <c r="I260" s="30">
        <v>0.29260000000000003</v>
      </c>
      <c r="J260" s="6">
        <f t="shared" si="130"/>
        <v>2071.83</v>
      </c>
      <c r="K260" s="8">
        <f t="shared" si="131"/>
        <v>2678.05</v>
      </c>
      <c r="L260" s="9">
        <f t="shared" si="132"/>
        <v>2678.05</v>
      </c>
    </row>
    <row r="261" spans="2:12" ht="28.8" x14ac:dyDescent="0.3">
      <c r="B261" s="26" t="s">
        <v>571</v>
      </c>
      <c r="C261" s="40"/>
      <c r="D261" s="26" t="s">
        <v>121</v>
      </c>
      <c r="E261" s="41" t="s">
        <v>572</v>
      </c>
      <c r="F261" s="31" t="s">
        <v>55</v>
      </c>
      <c r="G261" s="28">
        <v>1</v>
      </c>
      <c r="H261" s="29">
        <v>2289.59</v>
      </c>
      <c r="I261" s="30">
        <v>0.29260000000000003</v>
      </c>
      <c r="J261" s="6">
        <f t="shared" si="130"/>
        <v>2289.59</v>
      </c>
      <c r="K261" s="8">
        <f t="shared" si="131"/>
        <v>2959.52</v>
      </c>
      <c r="L261" s="9">
        <f t="shared" si="132"/>
        <v>2959.52</v>
      </c>
    </row>
    <row r="262" spans="2:12" x14ac:dyDescent="0.3">
      <c r="B262" s="26" t="s">
        <v>573</v>
      </c>
      <c r="C262" s="40"/>
      <c r="D262" s="26" t="s">
        <v>121</v>
      </c>
      <c r="E262" s="41" t="s">
        <v>574</v>
      </c>
      <c r="F262" s="31" t="s">
        <v>55</v>
      </c>
      <c r="G262" s="28">
        <v>1</v>
      </c>
      <c r="H262" s="29">
        <v>2333.1999999999998</v>
      </c>
      <c r="I262" s="30">
        <v>0.29260000000000003</v>
      </c>
      <c r="J262" s="6">
        <f t="shared" si="130"/>
        <v>2333.1999999999998</v>
      </c>
      <c r="K262" s="8">
        <f t="shared" si="131"/>
        <v>3015.89</v>
      </c>
      <c r="L262" s="9">
        <f t="shared" si="132"/>
        <v>3015.89</v>
      </c>
    </row>
    <row r="263" spans="2:12" x14ac:dyDescent="0.3">
      <c r="B263" s="26" t="s">
        <v>575</v>
      </c>
      <c r="C263" s="40"/>
      <c r="D263" s="26" t="s">
        <v>121</v>
      </c>
      <c r="E263" s="41" t="s">
        <v>576</v>
      </c>
      <c r="F263" s="31" t="s">
        <v>55</v>
      </c>
      <c r="G263" s="28">
        <v>1</v>
      </c>
      <c r="H263" s="29">
        <v>2515.81</v>
      </c>
      <c r="I263" s="30">
        <v>0.29260000000000003</v>
      </c>
      <c r="J263" s="6">
        <f t="shared" si="130"/>
        <v>2515.81</v>
      </c>
      <c r="K263" s="8">
        <f t="shared" si="131"/>
        <v>3251.94</v>
      </c>
      <c r="L263" s="9">
        <f t="shared" si="132"/>
        <v>3251.94</v>
      </c>
    </row>
    <row r="264" spans="2:12" ht="28.8" x14ac:dyDescent="0.3">
      <c r="B264" s="26" t="s">
        <v>577</v>
      </c>
      <c r="C264" s="40"/>
      <c r="D264" s="26" t="s">
        <v>121</v>
      </c>
      <c r="E264" s="41" t="s">
        <v>578</v>
      </c>
      <c r="F264" s="31" t="s">
        <v>55</v>
      </c>
      <c r="G264" s="28">
        <v>1</v>
      </c>
      <c r="H264" s="29">
        <v>1172.57</v>
      </c>
      <c r="I264" s="30">
        <v>0.29260000000000003</v>
      </c>
      <c r="J264" s="6">
        <f t="shared" si="130"/>
        <v>1172.57</v>
      </c>
      <c r="K264" s="8">
        <f t="shared" si="131"/>
        <v>1515.66</v>
      </c>
      <c r="L264" s="9">
        <f t="shared" si="132"/>
        <v>1515.66</v>
      </c>
    </row>
    <row r="265" spans="2:12" x14ac:dyDescent="0.3">
      <c r="B265" s="44" t="s">
        <v>113</v>
      </c>
      <c r="C265" s="45"/>
      <c r="D265" s="46"/>
      <c r="E265" s="46" t="s">
        <v>579</v>
      </c>
      <c r="F265" s="46"/>
      <c r="G265" s="46"/>
      <c r="H265" s="46"/>
      <c r="I265" s="47"/>
      <c r="J265" s="6">
        <f t="shared" ref="J265:J271" si="133">IF(LEFT($H$13,5)="CUSTO",H265,H265/(1+I265))</f>
        <v>0</v>
      </c>
      <c r="K265" s="8">
        <f t="shared" ref="K265:K271" si="134">ROUND(J265*(1+I265),2)</f>
        <v>0</v>
      </c>
      <c r="L265" s="9">
        <f t="shared" ref="L265:L271" si="135">ROUND(K265*G265,2)</f>
        <v>0</v>
      </c>
    </row>
    <row r="266" spans="2:12" x14ac:dyDescent="0.3">
      <c r="B266" s="44" t="s">
        <v>114</v>
      </c>
      <c r="C266" s="45"/>
      <c r="D266" s="46"/>
      <c r="E266" s="46" t="s">
        <v>580</v>
      </c>
      <c r="F266" s="46"/>
      <c r="G266" s="46"/>
      <c r="H266" s="46"/>
      <c r="I266" s="47"/>
      <c r="J266" s="6">
        <f t="shared" si="133"/>
        <v>0</v>
      </c>
      <c r="K266" s="8">
        <f t="shared" si="134"/>
        <v>0</v>
      </c>
      <c r="L266" s="9">
        <f t="shared" si="135"/>
        <v>0</v>
      </c>
    </row>
    <row r="267" spans="2:12" x14ac:dyDescent="0.3">
      <c r="B267" s="26" t="s">
        <v>581</v>
      </c>
      <c r="C267" s="40"/>
      <c r="D267" s="26" t="s">
        <v>121</v>
      </c>
      <c r="E267" s="41" t="s">
        <v>582</v>
      </c>
      <c r="F267" s="31" t="s">
        <v>55</v>
      </c>
      <c r="G267" s="28">
        <v>18</v>
      </c>
      <c r="H267" s="29">
        <v>24.36</v>
      </c>
      <c r="I267" s="30">
        <v>0.23769999999999999</v>
      </c>
      <c r="J267" s="6">
        <f t="shared" si="133"/>
        <v>24.36</v>
      </c>
      <c r="K267" s="8">
        <f t="shared" si="134"/>
        <v>30.15</v>
      </c>
      <c r="L267" s="9">
        <f t="shared" si="135"/>
        <v>542.70000000000005</v>
      </c>
    </row>
    <row r="268" spans="2:12" x14ac:dyDescent="0.3">
      <c r="B268" s="44" t="s">
        <v>115</v>
      </c>
      <c r="C268" s="45"/>
      <c r="D268" s="46"/>
      <c r="E268" s="46" t="s">
        <v>583</v>
      </c>
      <c r="F268" s="46"/>
      <c r="G268" s="46"/>
      <c r="H268" s="46"/>
      <c r="I268" s="47"/>
      <c r="J268" s="6">
        <f t="shared" si="133"/>
        <v>0</v>
      </c>
      <c r="K268" s="8">
        <f t="shared" si="134"/>
        <v>0</v>
      </c>
      <c r="L268" s="9">
        <f t="shared" si="135"/>
        <v>0</v>
      </c>
    </row>
    <row r="269" spans="2:12" ht="28.8" x14ac:dyDescent="0.3">
      <c r="B269" s="26" t="s">
        <v>584</v>
      </c>
      <c r="C269" s="40"/>
      <c r="D269" s="26" t="s">
        <v>121</v>
      </c>
      <c r="E269" s="41" t="s">
        <v>585</v>
      </c>
      <c r="F269" s="31" t="s">
        <v>55</v>
      </c>
      <c r="G269" s="28">
        <v>9</v>
      </c>
      <c r="H269" s="29">
        <v>23.42</v>
      </c>
      <c r="I269" s="30">
        <v>0.23769999999999999</v>
      </c>
      <c r="J269" s="6">
        <f t="shared" si="133"/>
        <v>23.42</v>
      </c>
      <c r="K269" s="8">
        <f t="shared" si="134"/>
        <v>28.99</v>
      </c>
      <c r="L269" s="9">
        <f t="shared" si="135"/>
        <v>260.91000000000003</v>
      </c>
    </row>
    <row r="270" spans="2:12" ht="28.8" x14ac:dyDescent="0.3">
      <c r="B270" s="26" t="s">
        <v>586</v>
      </c>
      <c r="C270" s="40"/>
      <c r="D270" s="26" t="s">
        <v>121</v>
      </c>
      <c r="E270" s="41" t="s">
        <v>587</v>
      </c>
      <c r="F270" s="31" t="s">
        <v>55</v>
      </c>
      <c r="G270" s="28">
        <v>12</v>
      </c>
      <c r="H270" s="29">
        <v>17.079999999999998</v>
      </c>
      <c r="I270" s="30">
        <v>0.23769999999999999</v>
      </c>
      <c r="J270" s="6">
        <f t="shared" si="133"/>
        <v>17.079999999999998</v>
      </c>
      <c r="K270" s="8">
        <f t="shared" si="134"/>
        <v>21.14</v>
      </c>
      <c r="L270" s="9">
        <f t="shared" si="135"/>
        <v>253.68</v>
      </c>
    </row>
    <row r="271" spans="2:12" ht="28.8" x14ac:dyDescent="0.3">
      <c r="B271" s="26" t="s">
        <v>588</v>
      </c>
      <c r="C271" s="40"/>
      <c r="D271" s="26" t="s">
        <v>121</v>
      </c>
      <c r="E271" s="41" t="s">
        <v>589</v>
      </c>
      <c r="F271" s="31" t="s">
        <v>55</v>
      </c>
      <c r="G271" s="28">
        <v>1</v>
      </c>
      <c r="H271" s="29">
        <v>46.61</v>
      </c>
      <c r="I271" s="30">
        <v>0.23769999999999999</v>
      </c>
      <c r="J271" s="6">
        <f t="shared" si="133"/>
        <v>46.61</v>
      </c>
      <c r="K271" s="8">
        <f t="shared" si="134"/>
        <v>57.69</v>
      </c>
      <c r="L271" s="9">
        <f t="shared" si="135"/>
        <v>57.69</v>
      </c>
    </row>
    <row r="272" spans="2:12" x14ac:dyDescent="0.3">
      <c r="B272" s="44" t="s">
        <v>116</v>
      </c>
      <c r="C272" s="45"/>
      <c r="D272" s="46"/>
      <c r="E272" s="46" t="s">
        <v>590</v>
      </c>
      <c r="F272" s="46"/>
      <c r="G272" s="46"/>
      <c r="H272" s="46"/>
      <c r="I272" s="47"/>
      <c r="J272" s="6">
        <f t="shared" ref="J272:J273" si="136">IF(LEFT($H$13,5)="CUSTO",H272,H272/(1+I272))</f>
        <v>0</v>
      </c>
      <c r="K272" s="8">
        <f t="shared" ref="K272:K273" si="137">ROUND(J272*(1+I272),2)</f>
        <v>0</v>
      </c>
      <c r="L272" s="9">
        <f t="shared" ref="L272:L273" si="138">ROUND(K272*G272,2)</f>
        <v>0</v>
      </c>
    </row>
    <row r="273" spans="2:12" x14ac:dyDescent="0.3">
      <c r="B273" s="26" t="s">
        <v>591</v>
      </c>
      <c r="C273" s="40"/>
      <c r="D273" s="26" t="s">
        <v>121</v>
      </c>
      <c r="E273" s="41" t="s">
        <v>592</v>
      </c>
      <c r="F273" s="31" t="s">
        <v>55</v>
      </c>
      <c r="G273" s="28">
        <v>4</v>
      </c>
      <c r="H273" s="29">
        <v>167.14</v>
      </c>
      <c r="I273" s="30">
        <v>0.23769999999999999</v>
      </c>
      <c r="J273" s="6">
        <f t="shared" si="136"/>
        <v>167.14</v>
      </c>
      <c r="K273" s="8">
        <f t="shared" si="137"/>
        <v>206.87</v>
      </c>
      <c r="L273" s="9">
        <f t="shared" si="138"/>
        <v>827.48</v>
      </c>
    </row>
    <row r="274" spans="2:12" x14ac:dyDescent="0.3">
      <c r="B274" s="44" t="s">
        <v>117</v>
      </c>
      <c r="C274" s="45"/>
      <c r="D274" s="46"/>
      <c r="E274" s="46" t="s">
        <v>593</v>
      </c>
      <c r="F274" s="46"/>
      <c r="G274" s="46"/>
      <c r="H274" s="46"/>
      <c r="I274" s="47"/>
      <c r="J274" s="6">
        <f t="shared" ref="J274:J275" si="139">IF(LEFT($H$13,5)="CUSTO",H274,H274/(1+I274))</f>
        <v>0</v>
      </c>
      <c r="K274" s="8">
        <f t="shared" ref="K274:K275" si="140">ROUND(J274*(1+I274),2)</f>
        <v>0</v>
      </c>
      <c r="L274" s="9">
        <f t="shared" ref="L274:L275" si="141">ROUND(K274*G274,2)</f>
        <v>0</v>
      </c>
    </row>
    <row r="275" spans="2:12" x14ac:dyDescent="0.3">
      <c r="B275" s="26" t="s">
        <v>594</v>
      </c>
      <c r="C275" s="40"/>
      <c r="D275" s="26" t="s">
        <v>121</v>
      </c>
      <c r="E275" s="41" t="s">
        <v>595</v>
      </c>
      <c r="F275" s="31" t="s">
        <v>596</v>
      </c>
      <c r="G275" s="28">
        <v>1</v>
      </c>
      <c r="H275" s="29">
        <v>2561.2800000000002</v>
      </c>
      <c r="I275" s="30">
        <v>0.23769999999999999</v>
      </c>
      <c r="J275" s="6">
        <f t="shared" si="139"/>
        <v>2561.2800000000002</v>
      </c>
      <c r="K275" s="8">
        <f t="shared" si="140"/>
        <v>3170.1</v>
      </c>
      <c r="L275" s="9">
        <f t="shared" si="141"/>
        <v>3170.1</v>
      </c>
    </row>
    <row r="276" spans="2:12" x14ac:dyDescent="0.3">
      <c r="B276" s="44" t="s">
        <v>118</v>
      </c>
      <c r="C276" s="45"/>
      <c r="D276" s="46"/>
      <c r="E276" s="46" t="s">
        <v>597</v>
      </c>
      <c r="F276" s="46"/>
      <c r="G276" s="46"/>
      <c r="H276" s="46"/>
      <c r="I276" s="47"/>
      <c r="J276" s="6">
        <f t="shared" ref="J276:J281" si="142">IF(LEFT($H$13,5)="CUSTO",H276,H276/(1+I276))</f>
        <v>0</v>
      </c>
      <c r="K276" s="8">
        <f t="shared" ref="K276:K281" si="143">ROUND(J276*(1+I276),2)</f>
        <v>0</v>
      </c>
      <c r="L276" s="9">
        <f t="shared" ref="L276:L281" si="144">ROUND(K276*G276,2)</f>
        <v>0</v>
      </c>
    </row>
    <row r="277" spans="2:12" ht="28.8" x14ac:dyDescent="0.3">
      <c r="B277" s="26" t="s">
        <v>598</v>
      </c>
      <c r="C277" s="40" t="s">
        <v>599</v>
      </c>
      <c r="D277" s="26" t="s">
        <v>45</v>
      </c>
      <c r="E277" s="41" t="s">
        <v>600</v>
      </c>
      <c r="F277" s="31" t="s">
        <v>55</v>
      </c>
      <c r="G277" s="28">
        <v>1</v>
      </c>
      <c r="H277" s="29">
        <v>975.17</v>
      </c>
      <c r="I277" s="30">
        <v>0.23769999999999999</v>
      </c>
      <c r="J277" s="6">
        <f t="shared" si="142"/>
        <v>975.17</v>
      </c>
      <c r="K277" s="8">
        <f t="shared" si="143"/>
        <v>1206.97</v>
      </c>
      <c r="L277" s="9">
        <f t="shared" si="144"/>
        <v>1206.97</v>
      </c>
    </row>
    <row r="278" spans="2:12" ht="28.8" x14ac:dyDescent="0.3">
      <c r="B278" s="26" t="s">
        <v>601</v>
      </c>
      <c r="C278" s="40" t="s">
        <v>602</v>
      </c>
      <c r="D278" s="26" t="s">
        <v>603</v>
      </c>
      <c r="E278" s="41" t="s">
        <v>604</v>
      </c>
      <c r="F278" s="31" t="s">
        <v>55</v>
      </c>
      <c r="G278" s="28">
        <v>1</v>
      </c>
      <c r="H278" s="29">
        <v>1043.97</v>
      </c>
      <c r="I278" s="30">
        <v>0.23769999999999999</v>
      </c>
      <c r="J278" s="6">
        <f t="shared" si="142"/>
        <v>1043.97</v>
      </c>
      <c r="K278" s="8">
        <f t="shared" si="143"/>
        <v>1292.1199999999999</v>
      </c>
      <c r="L278" s="9">
        <f t="shared" si="144"/>
        <v>1292.1199999999999</v>
      </c>
    </row>
    <row r="279" spans="2:12" ht="28.8" x14ac:dyDescent="0.3">
      <c r="B279" s="26" t="s">
        <v>605</v>
      </c>
      <c r="C279" s="40" t="s">
        <v>606</v>
      </c>
      <c r="D279" s="26" t="s">
        <v>607</v>
      </c>
      <c r="E279" s="41" t="s">
        <v>608</v>
      </c>
      <c r="F279" s="31" t="s">
        <v>55</v>
      </c>
      <c r="G279" s="28">
        <v>6</v>
      </c>
      <c r="H279" s="29">
        <v>25.52</v>
      </c>
      <c r="I279" s="30">
        <v>0.23769999999999999</v>
      </c>
      <c r="J279" s="6">
        <f t="shared" si="142"/>
        <v>25.52</v>
      </c>
      <c r="K279" s="8">
        <f t="shared" si="143"/>
        <v>31.59</v>
      </c>
      <c r="L279" s="9">
        <f t="shared" si="144"/>
        <v>189.54</v>
      </c>
    </row>
    <row r="280" spans="2:12" x14ac:dyDescent="0.3">
      <c r="B280" s="26" t="s">
        <v>609</v>
      </c>
      <c r="C280" s="40" t="s">
        <v>610</v>
      </c>
      <c r="D280" s="26" t="s">
        <v>163</v>
      </c>
      <c r="E280" s="41" t="s">
        <v>611</v>
      </c>
      <c r="F280" s="31" t="s">
        <v>55</v>
      </c>
      <c r="G280" s="28">
        <v>1</v>
      </c>
      <c r="H280" s="29">
        <v>15.03</v>
      </c>
      <c r="I280" s="30">
        <v>0.23769999999999999</v>
      </c>
      <c r="J280" s="6">
        <f t="shared" si="142"/>
        <v>15.03</v>
      </c>
      <c r="K280" s="8">
        <f t="shared" si="143"/>
        <v>18.600000000000001</v>
      </c>
      <c r="L280" s="9">
        <f t="shared" si="144"/>
        <v>18.600000000000001</v>
      </c>
    </row>
    <row r="281" spans="2:12" x14ac:dyDescent="0.3">
      <c r="B281" s="26" t="s">
        <v>612</v>
      </c>
      <c r="C281" s="40" t="s">
        <v>613</v>
      </c>
      <c r="D281" s="26" t="s">
        <v>163</v>
      </c>
      <c r="E281" s="41" t="s">
        <v>614</v>
      </c>
      <c r="F281" s="31" t="s">
        <v>55</v>
      </c>
      <c r="G281" s="28">
        <v>1</v>
      </c>
      <c r="H281" s="29">
        <v>161.441</v>
      </c>
      <c r="I281" s="30">
        <v>0.23769999999999999</v>
      </c>
      <c r="J281" s="6">
        <f t="shared" si="142"/>
        <v>161.441</v>
      </c>
      <c r="K281" s="8">
        <f t="shared" si="143"/>
        <v>199.82</v>
      </c>
      <c r="L281" s="9">
        <f t="shared" si="144"/>
        <v>199.82</v>
      </c>
    </row>
    <row r="282" spans="2:12" ht="28.8" x14ac:dyDescent="0.3">
      <c r="B282" s="26" t="s">
        <v>615</v>
      </c>
      <c r="C282" s="40" t="s">
        <v>616</v>
      </c>
      <c r="D282" s="26" t="s">
        <v>45</v>
      </c>
      <c r="E282" s="41" t="s">
        <v>617</v>
      </c>
      <c r="F282" s="31" t="s">
        <v>55</v>
      </c>
      <c r="G282" s="28">
        <v>1</v>
      </c>
      <c r="H282" s="29">
        <v>1141.07</v>
      </c>
      <c r="I282" s="30">
        <v>0.23769999999999999</v>
      </c>
      <c r="J282" s="6">
        <f t="shared" ref="J282:J286" si="145">IF(LEFT($H$13,5)="CUSTO",H282,H282/(1+I282))</f>
        <v>1141.07</v>
      </c>
      <c r="K282" s="8">
        <f t="shared" ref="K282:K286" si="146">ROUND(J282*(1+I282),2)</f>
        <v>1412.3</v>
      </c>
      <c r="L282" s="9">
        <f t="shared" ref="L282:L286" si="147">ROUND(K282*G282,2)</f>
        <v>1412.3</v>
      </c>
    </row>
    <row r="283" spans="2:12" x14ac:dyDescent="0.3">
      <c r="B283" s="26" t="s">
        <v>618</v>
      </c>
      <c r="C283" s="40" t="s">
        <v>619</v>
      </c>
      <c r="D283" s="26" t="s">
        <v>45</v>
      </c>
      <c r="E283" s="41" t="s">
        <v>620</v>
      </c>
      <c r="F283" s="31" t="s">
        <v>55</v>
      </c>
      <c r="G283" s="28">
        <v>6</v>
      </c>
      <c r="H283" s="29">
        <v>44.41</v>
      </c>
      <c r="I283" s="30">
        <v>0.23769999999999999</v>
      </c>
      <c r="J283" s="6">
        <f t="shared" si="145"/>
        <v>44.41</v>
      </c>
      <c r="K283" s="8">
        <f t="shared" si="146"/>
        <v>54.97</v>
      </c>
      <c r="L283" s="9">
        <f t="shared" si="147"/>
        <v>329.82</v>
      </c>
    </row>
    <row r="284" spans="2:12" ht="28.8" x14ac:dyDescent="0.3">
      <c r="B284" s="26" t="s">
        <v>621</v>
      </c>
      <c r="C284" s="40" t="s">
        <v>622</v>
      </c>
      <c r="D284" s="26" t="s">
        <v>45</v>
      </c>
      <c r="E284" s="41" t="s">
        <v>623</v>
      </c>
      <c r="F284" s="31" t="s">
        <v>55</v>
      </c>
      <c r="G284" s="28">
        <v>2</v>
      </c>
      <c r="H284" s="29">
        <v>11.63</v>
      </c>
      <c r="I284" s="30">
        <v>0.23769999999999999</v>
      </c>
      <c r="J284" s="6">
        <f t="shared" si="145"/>
        <v>11.63</v>
      </c>
      <c r="K284" s="8">
        <f t="shared" si="146"/>
        <v>14.39</v>
      </c>
      <c r="L284" s="9">
        <f t="shared" si="147"/>
        <v>28.78</v>
      </c>
    </row>
    <row r="285" spans="2:12" ht="43.2" x14ac:dyDescent="0.3">
      <c r="B285" s="26" t="s">
        <v>624</v>
      </c>
      <c r="C285" s="40" t="s">
        <v>625</v>
      </c>
      <c r="D285" s="26" t="s">
        <v>44</v>
      </c>
      <c r="E285" s="41" t="s">
        <v>626</v>
      </c>
      <c r="F285" s="31" t="s">
        <v>46</v>
      </c>
      <c r="G285" s="28">
        <v>18</v>
      </c>
      <c r="H285" s="29">
        <v>76.710999999999999</v>
      </c>
      <c r="I285" s="30">
        <v>0.23769999999999999</v>
      </c>
      <c r="J285" s="6">
        <f t="shared" si="145"/>
        <v>76.710999999999999</v>
      </c>
      <c r="K285" s="8">
        <f t="shared" si="146"/>
        <v>94.95</v>
      </c>
      <c r="L285" s="9">
        <f t="shared" si="147"/>
        <v>1709.1</v>
      </c>
    </row>
    <row r="286" spans="2:12" ht="28.8" x14ac:dyDescent="0.3">
      <c r="B286" s="26" t="s">
        <v>627</v>
      </c>
      <c r="C286" s="40" t="s">
        <v>628</v>
      </c>
      <c r="D286" s="26" t="s">
        <v>45</v>
      </c>
      <c r="E286" s="41" t="s">
        <v>629</v>
      </c>
      <c r="F286" s="31" t="s">
        <v>46</v>
      </c>
      <c r="G286" s="28">
        <v>193</v>
      </c>
      <c r="H286" s="29">
        <v>6.65</v>
      </c>
      <c r="I286" s="30">
        <v>0.23769999999999999</v>
      </c>
      <c r="J286" s="6">
        <f t="shared" si="145"/>
        <v>6.65</v>
      </c>
      <c r="K286" s="8">
        <f t="shared" si="146"/>
        <v>8.23</v>
      </c>
      <c r="L286" s="9">
        <f t="shared" si="147"/>
        <v>1588.39</v>
      </c>
    </row>
    <row r="287" spans="2:12" x14ac:dyDescent="0.3">
      <c r="B287" s="26" t="s">
        <v>630</v>
      </c>
      <c r="C287" s="40" t="s">
        <v>631</v>
      </c>
      <c r="D287" s="26" t="s">
        <v>45</v>
      </c>
      <c r="E287" s="41" t="s">
        <v>632</v>
      </c>
      <c r="F287" s="31" t="s">
        <v>46</v>
      </c>
      <c r="G287" s="28">
        <v>37</v>
      </c>
      <c r="H287" s="29">
        <v>5.32</v>
      </c>
      <c r="I287" s="30">
        <v>0.23769999999999999</v>
      </c>
      <c r="J287" s="6">
        <f t="shared" ref="J287" si="148">IF(LEFT($H$13,5)="CUSTO",H287,H287/(1+I287))</f>
        <v>5.32</v>
      </c>
      <c r="K287" s="8">
        <f t="shared" ref="K287" si="149">ROUND(J287*(1+I287),2)</f>
        <v>6.58</v>
      </c>
      <c r="L287" s="9">
        <f t="shared" ref="L287" si="150">ROUND(K287*G287,2)</f>
        <v>243.46</v>
      </c>
    </row>
  </sheetData>
  <mergeCells count="14">
    <mergeCell ref="B9:B11"/>
    <mergeCell ref="I6:I7"/>
    <mergeCell ref="H6:H7"/>
    <mergeCell ref="J6:J7"/>
    <mergeCell ref="B2:F2"/>
    <mergeCell ref="C4:H4"/>
    <mergeCell ref="E5:F5"/>
    <mergeCell ref="B6:B7"/>
    <mergeCell ref="C6:C7"/>
    <mergeCell ref="C3:H3"/>
    <mergeCell ref="C9:D9"/>
    <mergeCell ref="C11:D11"/>
    <mergeCell ref="G6:G7"/>
    <mergeCell ref="C10:D10"/>
  </mergeCells>
  <phoneticPr fontId="11" type="noConversion"/>
  <dataValidations disablePrompts="1" count="3">
    <dataValidation type="list" allowBlank="1" showInputMessage="1" showErrorMessage="1" sqref="H13" xr:uid="{00000000-0002-0000-0000-000000000000}">
      <formula1>"CUSTO (SEM BDI),PREÇO (COM BDI)"</formula1>
    </dataValidation>
    <dataValidation type="list" allowBlank="1" showInputMessage="1" showErrorMessage="1" sqref="D7" xr:uid="{00000000-0002-0000-0000-000001000000}">
      <formula1>"Sim,Não"</formula1>
    </dataValidation>
    <dataValidation type="list" allowBlank="1" showInputMessage="1" showErrorMessage="1" sqref="E5" xr:uid="{00000000-0002-0000-0000-000002000000}">
      <formula1>"1 – Empreitada por Preço Global, 2 – Empreitada por Preço Unitário, 3 – Empreitada Integral, 4 – Tarefa, 5 – Execução Direta, 6 – Contratação integrada, 7 – Contratação semi-integrada,  8 – Fornecimento e prestação de serviço associado"</formula1>
    </dataValidation>
  </dataValidations>
  <pageMargins left="0.7" right="0.7" top="0.75" bottom="0.75" header="0.3" footer="0.3"/>
  <pageSetup paperSize="9" scale="5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6"/>
  <sheetViews>
    <sheetView showGridLines="0" zoomScale="85" zoomScaleNormal="85" workbookViewId="0">
      <selection activeCell="I28" sqref="I28"/>
    </sheetView>
  </sheetViews>
  <sheetFormatPr defaultRowHeight="14.4" x14ac:dyDescent="0.3"/>
  <cols>
    <col min="1" max="1" width="2.88671875" customWidth="1"/>
    <col min="3" max="3" width="21.33203125" customWidth="1"/>
    <col min="6" max="6" width="9.6640625" bestFit="1" customWidth="1"/>
  </cols>
  <sheetData>
    <row r="1" spans="2:12" ht="15" thickBot="1" x14ac:dyDescent="0.35"/>
    <row r="2" spans="2:12" ht="19.2" thickTop="1" thickBot="1" x14ac:dyDescent="0.4">
      <c r="B2" s="80" t="s">
        <v>32</v>
      </c>
      <c r="C2" s="81"/>
      <c r="D2" s="81"/>
      <c r="E2" s="81"/>
      <c r="F2" s="39">
        <v>0.23769999999999999</v>
      </c>
      <c r="G2" s="1"/>
    </row>
    <row r="3" spans="2:12" ht="15.6" thickTop="1" thickBot="1" x14ac:dyDescent="0.35">
      <c r="B3" s="1"/>
      <c r="C3" s="1"/>
      <c r="D3" s="1"/>
      <c r="E3" s="1"/>
      <c r="F3" s="1"/>
      <c r="G3" s="1"/>
      <c r="H3" s="1"/>
    </row>
    <row r="4" spans="2:12" ht="15.6" thickTop="1" thickBot="1" x14ac:dyDescent="0.35">
      <c r="B4" s="86" t="s">
        <v>5</v>
      </c>
      <c r="C4" s="87"/>
      <c r="D4" s="87"/>
      <c r="E4" s="87"/>
      <c r="F4" s="88"/>
      <c r="G4" s="1"/>
      <c r="H4" s="86" t="s">
        <v>29</v>
      </c>
      <c r="I4" s="87"/>
      <c r="J4" s="87"/>
      <c r="K4" s="87"/>
      <c r="L4" s="88"/>
    </row>
    <row r="5" spans="2:12" ht="15" thickBot="1" x14ac:dyDescent="0.35">
      <c r="B5" s="82" t="s">
        <v>6</v>
      </c>
      <c r="C5" s="83"/>
      <c r="D5" s="83"/>
      <c r="E5" s="83"/>
      <c r="F5" s="22">
        <v>8.0000000000000002E-3</v>
      </c>
      <c r="G5" s="1"/>
      <c r="H5" s="89" t="s">
        <v>51</v>
      </c>
      <c r="I5" s="90"/>
      <c r="J5" s="90"/>
      <c r="K5" s="90"/>
      <c r="L5" s="91"/>
    </row>
    <row r="6" spans="2:12" ht="15" thickBot="1" x14ac:dyDescent="0.35">
      <c r="B6" s="82" t="s">
        <v>8</v>
      </c>
      <c r="C6" s="83"/>
      <c r="D6" s="83"/>
      <c r="E6" s="83"/>
      <c r="F6" s="22">
        <v>0.01</v>
      </c>
      <c r="G6" s="1"/>
      <c r="H6" s="89"/>
      <c r="I6" s="90"/>
      <c r="J6" s="90"/>
      <c r="K6" s="90"/>
      <c r="L6" s="91"/>
    </row>
    <row r="7" spans="2:12" ht="15" thickBot="1" x14ac:dyDescent="0.35">
      <c r="B7" s="82" t="s">
        <v>13</v>
      </c>
      <c r="C7" s="83"/>
      <c r="D7" s="83"/>
      <c r="E7" s="83"/>
      <c r="F7" s="22">
        <v>1.2500000000000001E-2</v>
      </c>
      <c r="G7" s="1"/>
      <c r="H7" s="89"/>
      <c r="I7" s="90"/>
      <c r="J7" s="90"/>
      <c r="K7" s="90"/>
      <c r="L7" s="91"/>
    </row>
    <row r="8" spans="2:12" ht="15" thickBot="1" x14ac:dyDescent="0.35">
      <c r="B8" s="82" t="s">
        <v>18</v>
      </c>
      <c r="C8" s="83"/>
      <c r="D8" s="83"/>
      <c r="E8" s="83"/>
      <c r="F8" s="22">
        <v>3.5000000000000003E-2</v>
      </c>
      <c r="G8" s="1"/>
      <c r="H8" s="89"/>
      <c r="I8" s="90"/>
      <c r="J8" s="90"/>
      <c r="K8" s="90"/>
      <c r="L8" s="91"/>
    </row>
    <row r="9" spans="2:12" ht="15" thickBot="1" x14ac:dyDescent="0.35">
      <c r="B9" s="82" t="s">
        <v>19</v>
      </c>
      <c r="C9" s="83"/>
      <c r="D9" s="83"/>
      <c r="E9" s="83"/>
      <c r="F9" s="22">
        <v>7.2099999999999997E-2</v>
      </c>
      <c r="G9" s="1"/>
      <c r="H9" s="89"/>
      <c r="I9" s="90"/>
      <c r="J9" s="90"/>
      <c r="K9" s="90"/>
      <c r="L9" s="91"/>
    </row>
    <row r="10" spans="2:12" ht="15" thickBot="1" x14ac:dyDescent="0.35">
      <c r="B10" s="84" t="s">
        <v>20</v>
      </c>
      <c r="C10" s="85"/>
      <c r="D10" s="85"/>
      <c r="E10" s="85"/>
      <c r="F10" s="23">
        <v>7.6499999999999999E-2</v>
      </c>
      <c r="G10" s="1"/>
      <c r="H10" s="92"/>
      <c r="I10" s="93"/>
      <c r="J10" s="93"/>
      <c r="K10" s="93"/>
      <c r="L10" s="94"/>
    </row>
    <row r="11" spans="2:12" ht="15" thickTop="1" x14ac:dyDescent="0.3"/>
    <row r="12" spans="2:12" ht="15" thickBot="1" x14ac:dyDescent="0.35"/>
    <row r="13" spans="2:12" ht="15.6" thickTop="1" thickBot="1" x14ac:dyDescent="0.35">
      <c r="B13" s="52" t="s">
        <v>0</v>
      </c>
      <c r="C13" s="74" t="s">
        <v>39</v>
      </c>
      <c r="D13" s="75"/>
    </row>
    <row r="14" spans="2:12" ht="15.6" thickTop="1" thickBot="1" x14ac:dyDescent="0.35">
      <c r="B14" s="53"/>
      <c r="C14" s="78" t="s">
        <v>40</v>
      </c>
      <c r="D14" s="79"/>
    </row>
    <row r="15" spans="2:12" ht="15.6" thickTop="1" thickBot="1" x14ac:dyDescent="0.35">
      <c r="B15" s="54"/>
      <c r="C15" s="76" t="s">
        <v>1</v>
      </c>
      <c r="D15" s="77"/>
    </row>
    <row r="16" spans="2:12" ht="15" thickTop="1" x14ac:dyDescent="0.3"/>
    <row r="26" spans="7:7" x14ac:dyDescent="0.3">
      <c r="G26" s="33"/>
    </row>
  </sheetData>
  <mergeCells count="14">
    <mergeCell ref="H4:L4"/>
    <mergeCell ref="H5:L10"/>
    <mergeCell ref="B4:F4"/>
    <mergeCell ref="B5:E5"/>
    <mergeCell ref="B6:E6"/>
    <mergeCell ref="B7:E7"/>
    <mergeCell ref="B8:E8"/>
    <mergeCell ref="B13:B15"/>
    <mergeCell ref="C13:D13"/>
    <mergeCell ref="C14:D14"/>
    <mergeCell ref="C15:D15"/>
    <mergeCell ref="B2:E2"/>
    <mergeCell ref="B9:E9"/>
    <mergeCell ref="B10:E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Orçamentária</vt:lpstr>
      <vt:lpstr>Detalhamento do BDI</vt:lpstr>
      <vt:lpstr>'Planilha Orçamentária'!Area_de_impressao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Geraldo Dias</cp:lastModifiedBy>
  <cp:lastPrinted>2024-02-19T13:35:41Z</cp:lastPrinted>
  <dcterms:created xsi:type="dcterms:W3CDTF">2022-07-05T20:48:01Z</dcterms:created>
  <dcterms:modified xsi:type="dcterms:W3CDTF">2026-02-11T16:38:18Z</dcterms:modified>
</cp:coreProperties>
</file>